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KCE SLOVENSKO\PD OKOČ\UH_1117 Modernizace dojírny\PROJEKTOVÁ DOKUMENTACE\ROZPOČTY, VÝKAZY VÝMĚR\VÝK.VÝMĚR\10.3.2023\"/>
    </mc:Choice>
  </mc:AlternateContent>
  <bookViews>
    <workbookView xWindow="0" yWindow="0" windowWidth="23040" windowHeight="9060"/>
  </bookViews>
  <sheets>
    <sheet name="Rekapitulácia stavby" sheetId="1" r:id="rId1"/>
    <sheet name="D 2 - Mobilní dojírna" sheetId="2" r:id="rId2"/>
  </sheets>
  <definedNames>
    <definedName name="_xlnm._FilterDatabase" localSheetId="1" hidden="1">'D 2 - Mobilní dojírna'!$C$131:$K$231</definedName>
    <definedName name="_xlnm.Print_Titles" localSheetId="1">'D 2 - Mobilní dojírna'!$131:$131</definedName>
    <definedName name="_xlnm.Print_Titles" localSheetId="0">'Rekapitulácia stavby'!$92:$92</definedName>
    <definedName name="_xlnm.Print_Area" localSheetId="1">'D 2 - Mobilní dojírna'!$C$4:$J$76,'D 2 - Mobilní dojírna'!$C$82:$J$111,'D 2 - Mobilní dojírna'!$C$117:$J$231</definedName>
    <definedName name="_xlnm.Print_Area" localSheetId="0">'Rekapitulácia stavby'!$D$4:$AO$76,'Rekapitulácia stavby'!$C$82:$AQ$97</definedName>
  </definedNames>
  <calcPr calcId="162913"/>
</workbook>
</file>

<file path=xl/calcChain.xml><?xml version="1.0" encoding="utf-8"?>
<calcChain xmlns="http://schemas.openxmlformats.org/spreadsheetml/2006/main">
  <c r="J39" i="2" l="1"/>
  <c r="J38" i="2"/>
  <c r="AY96" i="1"/>
  <c r="J37" i="2"/>
  <c r="AX96" i="1"/>
  <c r="BI231" i="2"/>
  <c r="BH231" i="2"/>
  <c r="BG231" i="2"/>
  <c r="BE231" i="2"/>
  <c r="T231" i="2"/>
  <c r="R231" i="2"/>
  <c r="P231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3" i="2"/>
  <c r="BH223" i="2"/>
  <c r="BG223" i="2"/>
  <c r="BE223" i="2"/>
  <c r="T223" i="2"/>
  <c r="T222" i="2"/>
  <c r="T221" i="2" s="1"/>
  <c r="R223" i="2"/>
  <c r="R222" i="2" s="1"/>
  <c r="R221" i="2" s="1"/>
  <c r="P223" i="2"/>
  <c r="P222" i="2"/>
  <c r="P221" i="2"/>
  <c r="BI220" i="2"/>
  <c r="BH220" i="2"/>
  <c r="BG220" i="2"/>
  <c r="BE220" i="2"/>
  <c r="T220" i="2"/>
  <c r="R220" i="2"/>
  <c r="P220" i="2"/>
  <c r="BI218" i="2"/>
  <c r="BH218" i="2"/>
  <c r="BG218" i="2"/>
  <c r="BE218" i="2"/>
  <c r="T218" i="2"/>
  <c r="R218" i="2"/>
  <c r="P218" i="2"/>
  <c r="BI216" i="2"/>
  <c r="BH216" i="2"/>
  <c r="BG216" i="2"/>
  <c r="BE216" i="2"/>
  <c r="T216" i="2"/>
  <c r="R216" i="2"/>
  <c r="P216" i="2"/>
  <c r="BI214" i="2"/>
  <c r="BH214" i="2"/>
  <c r="BG214" i="2"/>
  <c r="BE214" i="2"/>
  <c r="T214" i="2"/>
  <c r="R214" i="2"/>
  <c r="P214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8" i="2"/>
  <c r="BH208" i="2"/>
  <c r="BG208" i="2"/>
  <c r="BE208" i="2"/>
  <c r="T208" i="2"/>
  <c r="R208" i="2"/>
  <c r="P208" i="2"/>
  <c r="BI204" i="2"/>
  <c r="BH204" i="2"/>
  <c r="BG204" i="2"/>
  <c r="BE204" i="2"/>
  <c r="T204" i="2"/>
  <c r="R204" i="2"/>
  <c r="P204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4" i="2"/>
  <c r="BH194" i="2"/>
  <c r="BG194" i="2"/>
  <c r="BE194" i="2"/>
  <c r="T194" i="2"/>
  <c r="R194" i="2"/>
  <c r="P194" i="2"/>
  <c r="BI191" i="2"/>
  <c r="BH191" i="2"/>
  <c r="BG191" i="2"/>
  <c r="BE191" i="2"/>
  <c r="T191" i="2"/>
  <c r="R191" i="2"/>
  <c r="P191" i="2"/>
  <c r="BI187" i="2"/>
  <c r="BH187" i="2"/>
  <c r="BG187" i="2"/>
  <c r="BE187" i="2"/>
  <c r="T187" i="2"/>
  <c r="R187" i="2"/>
  <c r="P187" i="2"/>
  <c r="BI183" i="2"/>
  <c r="BH183" i="2"/>
  <c r="BG183" i="2"/>
  <c r="BE183" i="2"/>
  <c r="T183" i="2"/>
  <c r="R183" i="2"/>
  <c r="P183" i="2"/>
  <c r="BI180" i="2"/>
  <c r="BH180" i="2"/>
  <c r="BG180" i="2"/>
  <c r="BE180" i="2"/>
  <c r="T180" i="2"/>
  <c r="R180" i="2"/>
  <c r="P180" i="2"/>
  <c r="BI176" i="2"/>
  <c r="BH176" i="2"/>
  <c r="BG176" i="2"/>
  <c r="BE176" i="2"/>
  <c r="T176" i="2"/>
  <c r="R176" i="2"/>
  <c r="P176" i="2"/>
  <c r="BI169" i="2"/>
  <c r="BH169" i="2"/>
  <c r="BG169" i="2"/>
  <c r="BE169" i="2"/>
  <c r="T169" i="2"/>
  <c r="R169" i="2"/>
  <c r="P169" i="2"/>
  <c r="BI165" i="2"/>
  <c r="BH165" i="2"/>
  <c r="BG165" i="2"/>
  <c r="BE165" i="2"/>
  <c r="T165" i="2"/>
  <c r="R165" i="2"/>
  <c r="P165" i="2"/>
  <c r="BI162" i="2"/>
  <c r="BH162" i="2"/>
  <c r="BG162" i="2"/>
  <c r="BE162" i="2"/>
  <c r="T162" i="2"/>
  <c r="T161" i="2" s="1"/>
  <c r="R162" i="2"/>
  <c r="R161" i="2" s="1"/>
  <c r="P162" i="2"/>
  <c r="P161" i="2" s="1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8" i="2"/>
  <c r="BH148" i="2"/>
  <c r="BG148" i="2"/>
  <c r="BE148" i="2"/>
  <c r="T148" i="2"/>
  <c r="R148" i="2"/>
  <c r="P148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J129" i="2"/>
  <c r="F128" i="2"/>
  <c r="F126" i="2"/>
  <c r="E124" i="2"/>
  <c r="J94" i="2"/>
  <c r="F93" i="2"/>
  <c r="F91" i="2"/>
  <c r="E89" i="2"/>
  <c r="J23" i="2"/>
  <c r="E23" i="2"/>
  <c r="J93" i="2" s="1"/>
  <c r="J22" i="2"/>
  <c r="J20" i="2"/>
  <c r="E20" i="2"/>
  <c r="F129" i="2" s="1"/>
  <c r="J19" i="2"/>
  <c r="J14" i="2"/>
  <c r="J91" i="2"/>
  <c r="E7" i="2"/>
  <c r="E120" i="2" s="1"/>
  <c r="L90" i="1"/>
  <c r="AM90" i="1"/>
  <c r="AM89" i="1"/>
  <c r="L89" i="1"/>
  <c r="AM87" i="1"/>
  <c r="L87" i="1"/>
  <c r="L85" i="1"/>
  <c r="L84" i="1"/>
  <c r="BK143" i="2"/>
  <c r="BK204" i="2"/>
  <c r="J194" i="2"/>
  <c r="BK225" i="2"/>
  <c r="BK231" i="2"/>
  <c r="BK162" i="2"/>
  <c r="BK200" i="2"/>
  <c r="J140" i="2"/>
  <c r="J151" i="2"/>
  <c r="J155" i="2"/>
  <c r="J145" i="2"/>
  <c r="BK148" i="2"/>
  <c r="J208" i="2"/>
  <c r="J223" i="2"/>
  <c r="J226" i="2"/>
  <c r="J231" i="2"/>
  <c r="BK194" i="2"/>
  <c r="J176" i="2"/>
  <c r="BK187" i="2"/>
  <c r="BK138" i="2"/>
  <c r="BK140" i="2"/>
  <c r="BK180" i="2"/>
  <c r="J220" i="2"/>
  <c r="BK142" i="2"/>
  <c r="BK230" i="2"/>
  <c r="J165" i="2"/>
  <c r="J187" i="2"/>
  <c r="BK223" i="2"/>
  <c r="J141" i="2"/>
  <c r="BK141" i="2"/>
  <c r="J216" i="2"/>
  <c r="BK218" i="2"/>
  <c r="J199" i="2"/>
  <c r="J204" i="2"/>
  <c r="J225" i="2"/>
  <c r="J154" i="2"/>
  <c r="J162" i="2"/>
  <c r="BK169" i="2"/>
  <c r="J150" i="2"/>
  <c r="J214" i="2"/>
  <c r="BK208" i="2"/>
  <c r="BK211" i="2"/>
  <c r="BK216" i="2"/>
  <c r="J158" i="2"/>
  <c r="BK191" i="2"/>
  <c r="J180" i="2"/>
  <c r="BK159" i="2"/>
  <c r="J200" i="2"/>
  <c r="BK144" i="2"/>
  <c r="BK227" i="2"/>
  <c r="J230" i="2"/>
  <c r="BK228" i="2"/>
  <c r="J148" i="2"/>
  <c r="J169" i="2"/>
  <c r="AS95" i="1"/>
  <c r="J136" i="2"/>
  <c r="J146" i="2"/>
  <c r="BK155" i="2"/>
  <c r="J218" i="2"/>
  <c r="BK214" i="2"/>
  <c r="J157" i="2"/>
  <c r="J135" i="2"/>
  <c r="J210" i="2"/>
  <c r="J211" i="2"/>
  <c r="BK146" i="2"/>
  <c r="BK183" i="2"/>
  <c r="J229" i="2"/>
  <c r="BK220" i="2"/>
  <c r="J227" i="2"/>
  <c r="J159" i="2"/>
  <c r="BK157" i="2"/>
  <c r="BK151" i="2"/>
  <c r="BK158" i="2"/>
  <c r="J191" i="2"/>
  <c r="J152" i="2"/>
  <c r="BK226" i="2"/>
  <c r="BK154" i="2"/>
  <c r="BK229" i="2"/>
  <c r="J138" i="2"/>
  <c r="J183" i="2"/>
  <c r="BK150" i="2"/>
  <c r="BK136" i="2"/>
  <c r="BK165" i="2"/>
  <c r="BK145" i="2"/>
  <c r="J142" i="2"/>
  <c r="J144" i="2"/>
  <c r="BK210" i="2"/>
  <c r="J212" i="2"/>
  <c r="J143" i="2"/>
  <c r="BK176" i="2"/>
  <c r="BK137" i="2"/>
  <c r="BK212" i="2"/>
  <c r="BK152" i="2"/>
  <c r="J228" i="2"/>
  <c r="BK135" i="2"/>
  <c r="BK199" i="2"/>
  <c r="J137" i="2"/>
  <c r="P134" i="2" l="1"/>
  <c r="P153" i="2"/>
  <c r="P164" i="2"/>
  <c r="R164" i="2"/>
  <c r="BK164" i="2"/>
  <c r="J164" i="2"/>
  <c r="J106" i="2"/>
  <c r="R213" i="2"/>
  <c r="T164" i="2"/>
  <c r="T163" i="2"/>
  <c r="P213" i="2"/>
  <c r="BK139" i="2"/>
  <c r="J139" i="2" s="1"/>
  <c r="J101" i="2" s="1"/>
  <c r="R156" i="2"/>
  <c r="T213" i="2"/>
  <c r="T134" i="2"/>
  <c r="BK153" i="2"/>
  <c r="J153" i="2"/>
  <c r="J102" i="2" s="1"/>
  <c r="P156" i="2"/>
  <c r="BK213" i="2"/>
  <c r="J213" i="2"/>
  <c r="J107" i="2"/>
  <c r="BK134" i="2"/>
  <c r="R134" i="2"/>
  <c r="T153" i="2"/>
  <c r="T224" i="2"/>
  <c r="P139" i="2"/>
  <c r="R153" i="2"/>
  <c r="BK224" i="2"/>
  <c r="J224" i="2" s="1"/>
  <c r="J110" i="2" s="1"/>
  <c r="R139" i="2"/>
  <c r="BK156" i="2"/>
  <c r="J156" i="2"/>
  <c r="J103" i="2" s="1"/>
  <c r="R224" i="2"/>
  <c r="T139" i="2"/>
  <c r="T156" i="2"/>
  <c r="P224" i="2"/>
  <c r="BK222" i="2"/>
  <c r="J222" i="2"/>
  <c r="J109" i="2" s="1"/>
  <c r="BK161" i="2"/>
  <c r="J161" i="2"/>
  <c r="J104" i="2"/>
  <c r="F94" i="2"/>
  <c r="BF140" i="2"/>
  <c r="BF145" i="2"/>
  <c r="BF220" i="2"/>
  <c r="BF225" i="2"/>
  <c r="BF227" i="2"/>
  <c r="BF228" i="2"/>
  <c r="BF154" i="2"/>
  <c r="BF176" i="2"/>
  <c r="BF229" i="2"/>
  <c r="E85" i="2"/>
  <c r="BF136" i="2"/>
  <c r="BF210" i="2"/>
  <c r="BF226" i="2"/>
  <c r="BF230" i="2"/>
  <c r="J126" i="2"/>
  <c r="BF138" i="2"/>
  <c r="BF148" i="2"/>
  <c r="BF157" i="2"/>
  <c r="BF165" i="2"/>
  <c r="BF183" i="2"/>
  <c r="BF211" i="2"/>
  <c r="BF218" i="2"/>
  <c r="BF223" i="2"/>
  <c r="BF231" i="2"/>
  <c r="BF142" i="2"/>
  <c r="BF150" i="2"/>
  <c r="BF169" i="2"/>
  <c r="BF214" i="2"/>
  <c r="BF141" i="2"/>
  <c r="BF143" i="2"/>
  <c r="BF146" i="2"/>
  <c r="BF208" i="2"/>
  <c r="BF135" i="2"/>
  <c r="BF144" i="2"/>
  <c r="BF212" i="2"/>
  <c r="J128" i="2"/>
  <c r="BF199" i="2"/>
  <c r="BF216" i="2"/>
  <c r="BF151" i="2"/>
  <c r="BF155" i="2"/>
  <c r="BF180" i="2"/>
  <c r="BF187" i="2"/>
  <c r="BF194" i="2"/>
  <c r="BF204" i="2"/>
  <c r="BF137" i="2"/>
  <c r="BF200" i="2"/>
  <c r="BF152" i="2"/>
  <c r="BF158" i="2"/>
  <c r="BF159" i="2"/>
  <c r="BF162" i="2"/>
  <c r="BF191" i="2"/>
  <c r="F37" i="2"/>
  <c r="BB96" i="1" s="1"/>
  <c r="BB95" i="1" s="1"/>
  <c r="BB94" i="1" s="1"/>
  <c r="AX94" i="1" s="1"/>
  <c r="F38" i="2"/>
  <c r="BC96" i="1"/>
  <c r="BC95" i="1"/>
  <c r="AY95" i="1"/>
  <c r="J35" i="2"/>
  <c r="AV96" i="1" s="1"/>
  <c r="F35" i="2"/>
  <c r="AZ96" i="1" s="1"/>
  <c r="AZ95" i="1" s="1"/>
  <c r="AV95" i="1" s="1"/>
  <c r="AS94" i="1"/>
  <c r="F39" i="2"/>
  <c r="BD96" i="1"/>
  <c r="BD95" i="1"/>
  <c r="BD94" i="1"/>
  <c r="W33" i="1"/>
  <c r="BK133" i="2" l="1"/>
  <c r="R133" i="2"/>
  <c r="T133" i="2"/>
  <c r="T132" i="2" s="1"/>
  <c r="R163" i="2"/>
  <c r="P163" i="2"/>
  <c r="P133" i="2"/>
  <c r="P132" i="2" s="1"/>
  <c r="AU96" i="1" s="1"/>
  <c r="AU95" i="1" s="1"/>
  <c r="AU94" i="1" s="1"/>
  <c r="J134" i="2"/>
  <c r="J100" i="2"/>
  <c r="BK221" i="2"/>
  <c r="J221" i="2" s="1"/>
  <c r="J108" i="2" s="1"/>
  <c r="BK163" i="2"/>
  <c r="J163" i="2" s="1"/>
  <c r="J105" i="2" s="1"/>
  <c r="F36" i="2"/>
  <c r="BA96" i="1" s="1"/>
  <c r="BA95" i="1" s="1"/>
  <c r="AW95" i="1" s="1"/>
  <c r="AT95" i="1" s="1"/>
  <c r="W31" i="1"/>
  <c r="AX95" i="1"/>
  <c r="BC94" i="1"/>
  <c r="AY94" i="1" s="1"/>
  <c r="J36" i="2"/>
  <c r="AW96" i="1" s="1"/>
  <c r="AT96" i="1" s="1"/>
  <c r="AZ94" i="1"/>
  <c r="W29" i="1"/>
  <c r="R132" i="2" l="1"/>
  <c r="BK132" i="2"/>
  <c r="J132" i="2"/>
  <c r="J133" i="2"/>
  <c r="J99" i="2"/>
  <c r="J32" i="2"/>
  <c r="AG96" i="1"/>
  <c r="AG95" i="1"/>
  <c r="AG94" i="1" s="1"/>
  <c r="AK26" i="1" s="1"/>
  <c r="AV94" i="1"/>
  <c r="AK29" i="1" s="1"/>
  <c r="W32" i="1"/>
  <c r="BA94" i="1"/>
  <c r="AW94" i="1"/>
  <c r="AK30" i="1"/>
  <c r="J41" i="2" l="1"/>
  <c r="J98" i="2"/>
  <c r="AK35" i="1"/>
  <c r="AN95" i="1"/>
  <c r="AN96" i="1"/>
  <c r="W30" i="1"/>
  <c r="AT94" i="1"/>
  <c r="AN94" i="1"/>
</calcChain>
</file>

<file path=xl/sharedStrings.xml><?xml version="1.0" encoding="utf-8"?>
<sst xmlns="http://schemas.openxmlformats.org/spreadsheetml/2006/main" count="1375" uniqueCount="376">
  <si>
    <t>Export Komplet</t>
  </si>
  <si>
    <t/>
  </si>
  <si>
    <t>2.0</t>
  </si>
  <si>
    <t>ZAMOK</t>
  </si>
  <si>
    <t>False</t>
  </si>
  <si>
    <t>{10a96f5d-c22e-4081-abdd-026808cacec7}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</si>
  <si>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</si>
  <si>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</si>
  <si>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</si>
  <si>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</si>
  <si>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</si>
  <si>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</si>
  <si>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</si>
  <si>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RB001b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</si>
  <si>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</si>
  <si>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</si>
  <si>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Modernizace dojírny Okoč</t>
  </si>
  <si>
    <t>JKSO:</t>
  </si>
  <si>
    <t>KS:</t>
  </si>
  <si>
    <t>Miesto:</t>
  </si>
  <si>
    <t>Okoč</t>
  </si>
  <si>
    <t>Dátum:</t>
  </si>
  <si>
    <t>10. 3. 2023</t>
  </si>
  <si>
    <t>Objednávateľ:</t>
  </si>
  <si>
    <t>IČO:</t>
  </si>
  <si>
    <t>PD Okoč-Sokolec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</si>
  <si>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</si>
  <si>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</si>
  <si>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</si>
  <si>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</si>
  <si>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</si>
  <si>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</si>
  <si>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</si>
  <si>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FARMTEC a.s.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</si>
  <si>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</si>
  <si>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</si>
  <si>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</si>
  <si>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</si>
  <si>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</si>
  <si>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</si>
  <si>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</si>
  <si>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</si>
  <si>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</si>
  <si>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</si>
  <si>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</si>
  <si>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</si>
  <si>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</si>
  <si>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</si>
  <si>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</si>
  <si>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</si>
  <si>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</si>
  <si>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</si>
  <si>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</si>
  <si>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</si>
  <si>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</si>
  <si>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</si>
  <si>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</si>
  <si>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</si>
  <si>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</si>
  <si>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</si>
  <si>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</si>
  <si>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</si>
  <si>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</si>
  <si>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</si>
  <si>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</si>
  <si>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</si>
  <si>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</si>
  <si>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</si>
  <si>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</si>
  <si>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</si>
  <si>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</si>
  <si>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</si>
  <si>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</si>
  <si>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</si>
  <si>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</si>
  <si>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</si>
  <si>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</si>
  <si>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</si>
  <si>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</si>
  <si>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SO-02</t>
  </si>
  <si>
    <t>Mobilní dojírna</t>
  </si>
  <si>
    <t>STA</t>
  </si>
  <si>
    <t>1</t>
  </si>
  <si>
    <t>{4fc85372-486d-4a81-afc4-54c1f766d2ff}</t>
  </si>
  <si>
    <t>/</t>
  </si>
  <si>
    <t>D 2</t>
  </si>
  <si>
    <t>Časť</t>
  </si>
  <si>
    <t>2</t>
  </si>
  <si>
    <t>{5f21ba80-ccde-4de2-a5e6-1ff0972ce569}</t>
  </si>
  <si>
    <t>KRYCÍ LIST ROZPOČTU</t>
  </si>
  <si>
    <t>Objekt:</t>
  </si>
  <si>
    <t>SO-02 - Mobilní dojírna</t>
  </si>
  <si>
    <t>Časť:</t>
  </si>
  <si>
    <t>D 2 - Mobilní dojírna</t>
  </si>
  <si>
    <t>REKAPITULÁCIA ROZPOČTU</t>
  </si>
  <si>
    <t>Kód dielu - Popis</t>
  </si>
  <si>
    <t>Cena celkom [EUR]</t>
  </si>
  <si>
    <t>Náklady z rozpočtu</t>
  </si>
  <si>
    <t>-1</t>
  </si>
  <si>
    <t>HSV - HSV</t>
  </si>
  <si>
    <t xml:space="preserve">    1 - Zemné práce</t>
  </si>
  <si>
    <t xml:space="preserve">    51 - Zpevněné plochy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</si>
  <si>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</si>
  <si>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</si>
  <si>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</si>
  <si>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</si>
  <si>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762 - Konštrukcie tesárske</t>
  </si>
  <si>
    <t xml:space="preserve">    767 - Konštrukcie doplnkové kovové</t>
  </si>
  <si>
    <t>M - Práce a dodávky M</t>
  </si>
  <si>
    <t xml:space="preserve">    21-M - Elektromontáže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</si>
  <si>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</si>
  <si>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</si>
  <si>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</si>
  <si>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</si>
  <si>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</si>
  <si>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</si>
  <si>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</si>
  <si>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</si>
  <si>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</si>
  <si>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</si>
  <si>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</si>
  <si>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</si>
  <si>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</si>
  <si>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</si>
  <si>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ROZPOCET</t>
  </si>
  <si>
    <t>Zemné práce</t>
  </si>
  <si>
    <t>K</t>
  </si>
  <si>
    <t>122202201.S</t>
  </si>
  <si>
    <t>Odkopávka a prekopávka nezapažená pre cesty, v hornine 3 do 100 m3</t>
  </si>
  <si>
    <t>m3</t>
  </si>
  <si>
    <t>4</t>
  </si>
  <si>
    <t>-708977712</t>
  </si>
  <si>
    <t>122202209.S</t>
  </si>
  <si>
    <t>Odkopávky a prekopávky nezapažené pre cesty. Príplatok za lepivosť horniny 3</t>
  </si>
  <si>
    <t>-1464660340</t>
  </si>
  <si>
    <t>3</t>
  </si>
  <si>
    <t>162201101.S</t>
  </si>
  <si>
    <t>Vodorovné premiestnenie výkopku z horniny 1-4 do 20m</t>
  </si>
  <si>
    <t>387180940</t>
  </si>
  <si>
    <t>181101102.S</t>
  </si>
  <si>
    <t>Úprava pláne v zárezoch v hornine 1-4 so zhutnením</t>
  </si>
  <si>
    <t>m2</t>
  </si>
  <si>
    <t>-701221503</t>
  </si>
  <si>
    <t>51</t>
  </si>
  <si>
    <t>Zpevněné plochy</t>
  </si>
  <si>
    <t>5</t>
  </si>
  <si>
    <t>113106241.S</t>
  </si>
  <si>
    <t>Rozoberanie vozovky a plochy z panelov so škárami zaliatymi asfaltovou alebo cementovou maltou,  -0,40800t</t>
  </si>
  <si>
    <t>-7918073</t>
  </si>
  <si>
    <t>6</t>
  </si>
  <si>
    <t>564551111.S</t>
  </si>
  <si>
    <t>Zhotovenie podsypu alebo podkladu zo sypaniny, po zhutnení hr. 150 mm</t>
  </si>
  <si>
    <t>2099776858</t>
  </si>
  <si>
    <t>7</t>
  </si>
  <si>
    <t>564971111.S</t>
  </si>
  <si>
    <t>Podklad alebo podsyp z betónového recyklátu s rozprestretím, vlhčením a zhutnením, po zhutnení hr. 250 mm</t>
  </si>
  <si>
    <t>-1694276117</t>
  </si>
  <si>
    <t>8</t>
  </si>
  <si>
    <t>569903321.S</t>
  </si>
  <si>
    <t>Zhotovenie zemných krajníc z hornín akejkoľvek triedy bez zhutnenia</t>
  </si>
  <si>
    <t>296576720</t>
  </si>
  <si>
    <t>9</t>
  </si>
  <si>
    <t>584121111.S</t>
  </si>
  <si>
    <t>Osadenie cestných panelov zo železového betónu, so zhotovením podkladu z kam. ťaženého do hr. 40 mm</t>
  </si>
  <si>
    <t>716333856</t>
  </si>
  <si>
    <t>10</t>
  </si>
  <si>
    <t>599441111.S</t>
  </si>
  <si>
    <t>Vyplnenie škár medzi cestnými panelmi akejkoľvek hrúbky kamenivom ťaženým</t>
  </si>
  <si>
    <t>m</t>
  </si>
  <si>
    <t>-458209808</t>
  </si>
  <si>
    <t>11</t>
  </si>
  <si>
    <t>M</t>
  </si>
  <si>
    <t>593810000400.S</t>
  </si>
  <si>
    <t>Cestný panel IZD 300/150/15 JP 6 ton, lxšxv 3000x1500x150 mm</t>
  </si>
  <si>
    <t>ks</t>
  </si>
  <si>
    <t>-285635254</t>
  </si>
  <si>
    <t>VV</t>
  </si>
  <si>
    <t>93*1,01 'Prepočítané koeficientom množstva</t>
  </si>
  <si>
    <t>12</t>
  </si>
  <si>
    <t>631315661.S</t>
  </si>
  <si>
    <t>Mazanina z betónu prostého (m3) tr. C 20/25 hr.nad 120 do 240 mm</t>
  </si>
  <si>
    <t>1309179084</t>
  </si>
  <si>
    <t>0,30*22,5*0,15</t>
  </si>
  <si>
    <t>13</t>
  </si>
  <si>
    <t>631319111.S</t>
  </si>
  <si>
    <t xml:space="preserve">Príplatok za vytvorenie odtokového žliabku, v dne kanálu pre rozvody a pod. </t>
  </si>
  <si>
    <t>1374755712</t>
  </si>
  <si>
    <t>14</t>
  </si>
  <si>
    <t>631319155.S</t>
  </si>
  <si>
    <t>Príplatok za prehlad. povrchu betónovej mazaniny min. tr.C 8/10 oceľ. hlad. hr. 120-240 mm</t>
  </si>
  <si>
    <t>905942506</t>
  </si>
  <si>
    <t>15</t>
  </si>
  <si>
    <t>R4</t>
  </si>
  <si>
    <t>Provizorní příjezdová komunikace k mléčnici - cca 650 m2</t>
  </si>
  <si>
    <t>kompl</t>
  </si>
  <si>
    <t>-1357732766</t>
  </si>
  <si>
    <t>Rúrové vedenie</t>
  </si>
  <si>
    <t>16</t>
  </si>
  <si>
    <t>R1</t>
  </si>
  <si>
    <t xml:space="preserve">Vodovod pro mobilní dojírnu </t>
  </si>
  <si>
    <t>-1514130646</t>
  </si>
  <si>
    <t>17</t>
  </si>
  <si>
    <t>R2</t>
  </si>
  <si>
    <t>Kanalizace mobilní dojírna</t>
  </si>
  <si>
    <t>-488260968</t>
  </si>
  <si>
    <t>Ostatné konštrukcie a práce-búranie</t>
  </si>
  <si>
    <t>18</t>
  </si>
  <si>
    <t>965042241.S</t>
  </si>
  <si>
    <t>Búranie podkladov pod dlažby, liatych dlažieb a mazanín,betón,liaty asfalt hr.nad 100 mm, plochy nad 4 m2 -2,20000t</t>
  </si>
  <si>
    <t>1238605844</t>
  </si>
  <si>
    <t>19</t>
  </si>
  <si>
    <t>979082111.S</t>
  </si>
  <si>
    <t>Vnútrostavenisková doprava sutiny a vybúraných hmôt do 10 m</t>
  </si>
  <si>
    <t>t</t>
  </si>
  <si>
    <t>-1131720431</t>
  </si>
  <si>
    <t>979082121.S</t>
  </si>
  <si>
    <t>Vnútrostavenisková doprava sutiny a vybúraných hmôt za každých ďalších 5 m</t>
  </si>
  <si>
    <t>-40296452</t>
  </si>
  <si>
    <t>178,183*5 'Prepočítané koeficientom množstva</t>
  </si>
  <si>
    <t>99</t>
  </si>
  <si>
    <t>Presun hmôt HSV</t>
  </si>
  <si>
    <t>21</t>
  </si>
  <si>
    <t>998226011.S</t>
  </si>
  <si>
    <t>Presun hmôt pre komunikácie a letiská s krytom montovaným z cest. panelov zo železového betónu</t>
  </si>
  <si>
    <t>2130484993</t>
  </si>
  <si>
    <t>PSV</t>
  </si>
  <si>
    <t>Práce a dodávky PSV</t>
  </si>
  <si>
    <t>762</t>
  </si>
  <si>
    <t>Konštrukcie tesárske</t>
  </si>
  <si>
    <t>22</t>
  </si>
  <si>
    <t>605110009800.S</t>
  </si>
  <si>
    <t>Dosky a fošne zo smreku neopracované omietané akosť I hr. 24-32 mm, š. 60-160 mm</t>
  </si>
  <si>
    <t>32</t>
  </si>
  <si>
    <t>1920975032</t>
  </si>
  <si>
    <t>0,04*0,12*90*1,1</t>
  </si>
  <si>
    <t>0,04*0,12*56*1,1</t>
  </si>
  <si>
    <t>Súčet</t>
  </si>
  <si>
    <t>23</t>
  </si>
  <si>
    <t>605120007400.S</t>
  </si>
  <si>
    <t>Hranoly zo smrekovca neopracované hranené akosť I dĺ. 4000-6500 mm, hr. 120 mm, š. 120, 140, 180 mm</t>
  </si>
  <si>
    <t>-570410569</t>
  </si>
  <si>
    <t>0,14*0,14*70*1,1</t>
  </si>
  <si>
    <t>0,18*0,12*65*1,1</t>
  </si>
  <si>
    <t>0,14*0,14*36*1,1</t>
  </si>
  <si>
    <t>0,14*0,18*24*1,1</t>
  </si>
  <si>
    <t>0,12*0,18*50,4*1,1</t>
  </si>
  <si>
    <t>24</t>
  </si>
  <si>
    <t>605120007000.S</t>
  </si>
  <si>
    <t>Hranoly zo smrekovca neopracované hranené akosť I dĺ. 2000-3750 mm, hr. 100 mm, š. 120, 140 mm</t>
  </si>
  <si>
    <t>-1009191747</t>
  </si>
  <si>
    <t>0,10*0,10*247,5*1,1</t>
  </si>
  <si>
    <t>0,10*0,10*144*1,1</t>
  </si>
  <si>
    <t>25</t>
  </si>
  <si>
    <t>605140002200.S</t>
  </si>
  <si>
    <t>Laty zo smrekovca akosť I, prierez do 25 cm2, dĺ. 1000-1750 mm</t>
  </si>
  <si>
    <t>-291586315</t>
  </si>
  <si>
    <t>0,06*0,04*135*1,1</t>
  </si>
  <si>
    <t>0,06*0,04*72*1,1</t>
  </si>
  <si>
    <t>26</t>
  </si>
  <si>
    <t>610991111.S</t>
  </si>
  <si>
    <t>Potažení bočních stěn mobilní dojírny plachtou vč.demontáže</t>
  </si>
  <si>
    <t>-155485018</t>
  </si>
  <si>
    <t>7*22,5</t>
  </si>
  <si>
    <t>6*12</t>
  </si>
  <si>
    <t>27</t>
  </si>
  <si>
    <t>762123110.S</t>
  </si>
  <si>
    <t>Montáž drevených stien a priečok z fošní, hranolov, hranolkov s prierezovou plochou 100 cm2</t>
  </si>
  <si>
    <t>700765002</t>
  </si>
  <si>
    <t>22,5*3*2*2</t>
  </si>
  <si>
    <t>12*3*2*2</t>
  </si>
  <si>
    <t>28</t>
  </si>
  <si>
    <t>762331812.S</t>
  </si>
  <si>
    <t>Demontáž viazaných konštrukcií krovov so sklonom do 60°, prierezovej plochy 120 - 224 cm2, -0,01400 t</t>
  </si>
  <si>
    <t>-373023414</t>
  </si>
  <si>
    <t>70+65+90+247,5</t>
  </si>
  <si>
    <t>36+24+50,4+144</t>
  </si>
  <si>
    <t>29</t>
  </si>
  <si>
    <t>762332120.S</t>
  </si>
  <si>
    <t>Montáž viazaných konštrukcií krovov striech z reziva priemernej plochy 120 - 224 cm2</t>
  </si>
  <si>
    <t>-481771709</t>
  </si>
  <si>
    <t>(3,00+4,00)*10</t>
  </si>
  <si>
    <t>6,5*10</t>
  </si>
  <si>
    <t>(2,55+3,45)*6+7,2*7</t>
  </si>
  <si>
    <t>30</t>
  </si>
  <si>
    <t>762332130.S</t>
  </si>
  <si>
    <t>Montáž viazaných konštrukcií krovov striech z reziva priemernej plochy 224 - 288 cm2</t>
  </si>
  <si>
    <t>918168830</t>
  </si>
  <si>
    <t>31</t>
  </si>
  <si>
    <t>762341201.S</t>
  </si>
  <si>
    <t>Montáž latovania jednoduchých striech pre sklon do 60°</t>
  </si>
  <si>
    <t>-1190486215</t>
  </si>
  <si>
    <t>22,5*5</t>
  </si>
  <si>
    <t>12*6</t>
  </si>
  <si>
    <t>762395000.S</t>
  </si>
  <si>
    <t>Spojovacie prostriedky pre viazané konštrukcie krovov, debnenie a laťovanie, nadstrešné konštr., spádové kliny - svorky, dosky, klince, pásová oceľ, vruty</t>
  </si>
  <si>
    <t>429001935</t>
  </si>
  <si>
    <t>0,14*0,14*70+0,18*0,12*65+0,04*0,12*90+0,10*0,10*247,5+0,06*0,04*135</t>
  </si>
  <si>
    <t>0,14*0,14*36+0,14*0,18*24+0,12*0,18*50,4+0,10*0,10*144+0,04*0,12*56+0,06*0,04*72</t>
  </si>
  <si>
    <t>33</t>
  </si>
  <si>
    <t>763734111.S</t>
  </si>
  <si>
    <t>Montáž strešnej konštrukcie z ostatných prvkov prierezovej plochy do 50 cm2 - zavětrování</t>
  </si>
  <si>
    <t>-895250641</t>
  </si>
  <si>
    <t>3,75*24+3,5*16</t>
  </si>
  <si>
    <t>34</t>
  </si>
  <si>
    <t>763793111.S</t>
  </si>
  <si>
    <t>Montáž ostatných dielcov oceľov. spojovacích prostriedkov kotevných želiez, príložiek, pätiek,tiahel</t>
  </si>
  <si>
    <t>38009107</t>
  </si>
  <si>
    <t>35</t>
  </si>
  <si>
    <t>311490004200.S</t>
  </si>
  <si>
    <t>Zemná skrutka 66x550-71, d 66 mm, dĺ. 550 mm s U pätkou, vnútorná rozteč 71 mm, pozinkovaná oceľ</t>
  </si>
  <si>
    <t>2078270004</t>
  </si>
  <si>
    <t>36</t>
  </si>
  <si>
    <t>998762102.S</t>
  </si>
  <si>
    <t>Presun hmôt pre konštrukcie tesárske v objektoch výšky do 12 m</t>
  </si>
  <si>
    <t>1782949346</t>
  </si>
  <si>
    <t>767</t>
  </si>
  <si>
    <t>Konštrukcie doplnkové kovové</t>
  </si>
  <si>
    <t>37</t>
  </si>
  <si>
    <t>767392112.S</t>
  </si>
  <si>
    <t>Montáž krytiny striech plechom tvarovaným skrutkovaním</t>
  </si>
  <si>
    <t>1034101862</t>
  </si>
  <si>
    <t>22,5*6,6+12*7,2</t>
  </si>
  <si>
    <t>38</t>
  </si>
  <si>
    <t>138310002400.S</t>
  </si>
  <si>
    <t>Plech trapézový pozinkovaný, výška profilu 8 mm, hr. 0,5 - 0,75 mm</t>
  </si>
  <si>
    <t>-1744270668</t>
  </si>
  <si>
    <t>234,9*1,15 'Prepočítané koeficientom množstva</t>
  </si>
  <si>
    <t>39</t>
  </si>
  <si>
    <t>767392802.S</t>
  </si>
  <si>
    <t>Demontáž krytín striech z plechov skrutkovaných,  -0,00700t</t>
  </si>
  <si>
    <t>-962244230</t>
  </si>
  <si>
    <t>148,5+86,4</t>
  </si>
  <si>
    <t>40</t>
  </si>
  <si>
    <t>998767101.S</t>
  </si>
  <si>
    <t>Presun hmôt pre kovové stavebné doplnkové konštrukcie v objektoch výšky do 6 m</t>
  </si>
  <si>
    <t>1995520576</t>
  </si>
  <si>
    <t>Práce a dodávky M</t>
  </si>
  <si>
    <t>21-M</t>
  </si>
  <si>
    <t>Elektromontáže</t>
  </si>
  <si>
    <t>41</t>
  </si>
  <si>
    <t>R3</t>
  </si>
  <si>
    <t>Přívod NN a osvětlení mobilní dojírny + rozvaděč</t>
  </si>
  <si>
    <t>64</t>
  </si>
  <si>
    <t>1320505174</t>
  </si>
  <si>
    <t>VRN</t>
  </si>
  <si>
    <t>Investičné náklady neobsiahnuté v cenách</t>
  </si>
  <si>
    <t>42</t>
  </si>
  <si>
    <t>000600017.S</t>
  </si>
  <si>
    <t xml:space="preserve">Zariadenie staveniska </t>
  </si>
  <si>
    <t>eur</t>
  </si>
  <si>
    <t>1024</t>
  </si>
  <si>
    <t>943474515</t>
  </si>
  <si>
    <t>43</t>
  </si>
  <si>
    <t>001300021.S</t>
  </si>
  <si>
    <t>Kompletačná a koordinačná činnosť - kompletačná činnosť bez rozlíšenia</t>
  </si>
  <si>
    <t>359489648</t>
  </si>
  <si>
    <t>44</t>
  </si>
  <si>
    <t>R5</t>
  </si>
  <si>
    <t>Odpojení, přesun a zapojení souboru nádrží mléčnice s přísl.</t>
  </si>
  <si>
    <t>-941813952</t>
  </si>
  <si>
    <t>45</t>
  </si>
  <si>
    <t>R6</t>
  </si>
  <si>
    <t>Náklady na zabezpečení dojení při přesunu zařízení mléčnice</t>
  </si>
  <si>
    <t>-761893806</t>
  </si>
  <si>
    <t>46</t>
  </si>
  <si>
    <t>R7</t>
  </si>
  <si>
    <t>Dočasné hrazení koridoru k mobilní dojírně  -  cca 85 bm - dodávka technologie</t>
  </si>
  <si>
    <t>1934149205</t>
  </si>
  <si>
    <t>47</t>
  </si>
  <si>
    <t>R8</t>
  </si>
  <si>
    <t>DTZ + MTZ chladícího tanku - dodávka technologie</t>
  </si>
  <si>
    <t>-674048189</t>
  </si>
  <si>
    <t>48</t>
  </si>
  <si>
    <t>R9</t>
  </si>
  <si>
    <t>Mont. + demont. a pronájem mobilní dojírny - dodávka technologie</t>
  </si>
  <si>
    <t>-1895688910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</si>
</sst>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0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vertical="center"/>
    </xf>
    <xf numFmtId="0" fontId="17" fillId="0" borderId="3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164" fontId="17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8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50000000000003" customHeight="1">
      <c r="AR2" s="295"/>
      <c r="AS2" s="295"/>
      <c r="AT2" s="295"/>
      <c r="AU2" s="295"/>
      <c r="AV2" s="295"/>
      <c r="AW2" s="295"/>
      <c r="AX2" s="295"/>
      <c r="AY2" s="295"/>
      <c r="AZ2" s="295"/>
      <c r="BA2" s="295"/>
      <c r="BB2" s="295"/>
      <c r="BC2" s="295"/>
      <c r="BD2" s="295"/>
      <c r="BE2" s="295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s="1" customFormat="1" ht="24.95" customHeight="1">
      <c r="B4" s="20"/>
      <c r="C4" s="21"/>
      <c r="D4" s="22" t="s">
        <v>8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9</v>
      </c>
      <c r="BE4" s="24" t="s">
        <v>10</v>
      </c>
      <c r="BS4" s="16" t="s">
        <v>11</v>
      </c>
    </row>
    <row r="5" spans="1:74" s="1" customFormat="1" ht="12" customHeight="1">
      <c r="B5" s="20"/>
      <c r="C5" s="21"/>
      <c r="D5" s="25" t="s">
        <v>12</v>
      </c>
      <c r="E5" s="21"/>
      <c r="F5" s="21"/>
      <c r="G5" s="21"/>
      <c r="H5" s="21"/>
      <c r="I5" s="21"/>
      <c r="J5" s="21"/>
      <c r="K5" s="251" t="s">
        <v>13</v>
      </c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1"/>
      <c r="AL5" s="21"/>
      <c r="AM5" s="21"/>
      <c r="AN5" s="21"/>
      <c r="AO5" s="21"/>
      <c r="AP5" s="21"/>
      <c r="AQ5" s="21"/>
      <c r="AR5" s="19"/>
      <c r="BE5" s="248" t="s">
        <v>14</v>
      </c>
      <c r="BS5" s="16" t="s">
        <v>6</v>
      </c>
    </row>
    <row r="6" spans="1:74" s="1" customFormat="1" ht="36.950000000000003" customHeight="1">
      <c r="B6" s="20"/>
      <c r="C6" s="21"/>
      <c r="D6" s="27" t="s">
        <v>15</v>
      </c>
      <c r="E6" s="21"/>
      <c r="F6" s="21"/>
      <c r="G6" s="21"/>
      <c r="H6" s="21"/>
      <c r="I6" s="21"/>
      <c r="J6" s="21"/>
      <c r="K6" s="253" t="s">
        <v>16</v>
      </c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1"/>
      <c r="AL6" s="21"/>
      <c r="AM6" s="21"/>
      <c r="AN6" s="21"/>
      <c r="AO6" s="21"/>
      <c r="AP6" s="21"/>
      <c r="AQ6" s="21"/>
      <c r="AR6" s="19"/>
      <c r="BE6" s="249"/>
      <c r="BS6" s="16" t="s">
        <v>6</v>
      </c>
    </row>
    <row r="7" spans="1:74" s="1" customFormat="1" ht="12" customHeight="1">
      <c r="B7" s="20"/>
      <c r="C7" s="21"/>
      <c r="D7" s="28" t="s">
        <v>17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18</v>
      </c>
      <c r="AL7" s="21"/>
      <c r="AM7" s="21"/>
      <c r="AN7" s="26" t="s">
        <v>1</v>
      </c>
      <c r="AO7" s="21"/>
      <c r="AP7" s="21"/>
      <c r="AQ7" s="21"/>
      <c r="AR7" s="19"/>
      <c r="BE7" s="249"/>
      <c r="BS7" s="16" t="s">
        <v>6</v>
      </c>
    </row>
    <row r="8" spans="1:74" s="1" customFormat="1" ht="12" customHeight="1">
      <c r="B8" s="20"/>
      <c r="C8" s="21"/>
      <c r="D8" s="28" t="s">
        <v>19</v>
      </c>
      <c r="E8" s="21"/>
      <c r="F8" s="21"/>
      <c r="G8" s="21"/>
      <c r="H8" s="21"/>
      <c r="I8" s="21"/>
      <c r="J8" s="21"/>
      <c r="K8" s="26" t="s">
        <v>20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21</v>
      </c>
      <c r="AL8" s="21"/>
      <c r="AM8" s="21"/>
      <c r="AN8" s="29" t="s">
        <v>22</v>
      </c>
      <c r="AO8" s="21"/>
      <c r="AP8" s="21"/>
      <c r="AQ8" s="21"/>
      <c r="AR8" s="19"/>
      <c r="BE8" s="249"/>
      <c r="BS8" s="16" t="s">
        <v>6</v>
      </c>
    </row>
    <row r="9" spans="1:74" s="1" customFormat="1" ht="14.45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249"/>
      <c r="BS9" s="16" t="s">
        <v>6</v>
      </c>
    </row>
    <row r="10" spans="1:74" s="1" customFormat="1" ht="12" customHeight="1">
      <c r="B10" s="20"/>
      <c r="C10" s="21"/>
      <c r="D10" s="28" t="s">
        <v>23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24</v>
      </c>
      <c r="AL10" s="21"/>
      <c r="AM10" s="21"/>
      <c r="AN10" s="26" t="s">
        <v>1</v>
      </c>
      <c r="AO10" s="21"/>
      <c r="AP10" s="21"/>
      <c r="AQ10" s="21"/>
      <c r="AR10" s="19"/>
      <c r="BE10" s="249"/>
      <c r="BS10" s="16" t="s">
        <v>6</v>
      </c>
    </row>
    <row r="11" spans="1:74" s="1" customFormat="1" ht="18.399999999999999" customHeight="1">
      <c r="B11" s="20"/>
      <c r="C11" s="21"/>
      <c r="D11" s="21"/>
      <c r="E11" s="26" t="s">
        <v>25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249"/>
      <c r="BS11" s="16" t="s">
        <v>6</v>
      </c>
    </row>
    <row r="12" spans="1:74" s="1" customFormat="1" ht="6.95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249"/>
      <c r="BS12" s="16" t="s">
        <v>6</v>
      </c>
    </row>
    <row r="13" spans="1:74" s="1" customFormat="1" ht="12" customHeight="1">
      <c r="B13" s="20"/>
      <c r="C13" s="21"/>
      <c r="D13" s="28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24</v>
      </c>
      <c r="AL13" s="21"/>
      <c r="AM13" s="21"/>
      <c r="AN13" s="30" t="s">
        <v>28</v>
      </c>
      <c r="AO13" s="21"/>
      <c r="AP13" s="21"/>
      <c r="AQ13" s="21"/>
      <c r="AR13" s="19"/>
      <c r="BE13" s="249"/>
      <c r="BS13" s="16" t="s">
        <v>6</v>
      </c>
    </row>
    <row r="14" spans="1:74" ht="12.75">
      <c r="B14" s="20"/>
      <c r="C14" s="21"/>
      <c r="D14" s="21"/>
      <c r="E14" s="254" t="s">
        <v>28</v>
      </c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255"/>
      <c r="AD14" s="255"/>
      <c r="AE14" s="255"/>
      <c r="AF14" s="255"/>
      <c r="AG14" s="255"/>
      <c r="AH14" s="255"/>
      <c r="AI14" s="255"/>
      <c r="AJ14" s="255"/>
      <c r="AK14" s="28" t="s">
        <v>26</v>
      </c>
      <c r="AL14" s="21"/>
      <c r="AM14" s="21"/>
      <c r="AN14" s="30" t="s">
        <v>28</v>
      </c>
      <c r="AO14" s="21"/>
      <c r="AP14" s="21"/>
      <c r="AQ14" s="21"/>
      <c r="AR14" s="19"/>
      <c r="BE14" s="249"/>
      <c r="BS14" s="16" t="s">
        <v>6</v>
      </c>
    </row>
    <row r="15" spans="1:74" s="1" customFormat="1" ht="6.95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249"/>
      <c r="BS15" s="16" t="s">
        <v>4</v>
      </c>
    </row>
    <row r="16" spans="1:74" s="1" customFormat="1" ht="12" customHeight="1">
      <c r="B16" s="20"/>
      <c r="C16" s="21"/>
      <c r="D16" s="28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24</v>
      </c>
      <c r="AL16" s="21"/>
      <c r="AM16" s="21"/>
      <c r="AN16" s="26" t="s">
        <v>1</v>
      </c>
      <c r="AO16" s="21"/>
      <c r="AP16" s="21"/>
      <c r="AQ16" s="21"/>
      <c r="AR16" s="19"/>
      <c r="BE16" s="249"/>
      <c r="BS16" s="16" t="s">
        <v>4</v>
      </c>
    </row>
    <row r="17" spans="1:71" s="1" customFormat="1" ht="18.399999999999999" customHeight="1">
      <c r="B17" s="20"/>
      <c r="C17" s="21"/>
      <c r="D17" s="21"/>
      <c r="E17" s="26" t="s">
        <v>30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249"/>
      <c r="BS17" s="16" t="s">
        <v>31</v>
      </c>
    </row>
    <row r="18" spans="1:71" s="1" customFormat="1" ht="6.95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249"/>
      <c r="BS18" s="16" t="s">
        <v>6</v>
      </c>
    </row>
    <row r="19" spans="1:71" s="1" customFormat="1" ht="12" customHeight="1">
      <c r="B19" s="20"/>
      <c r="C19" s="21"/>
      <c r="D19" s="28" t="s">
        <v>32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24</v>
      </c>
      <c r="AL19" s="21"/>
      <c r="AM19" s="21"/>
      <c r="AN19" s="26" t="s">
        <v>1</v>
      </c>
      <c r="AO19" s="21"/>
      <c r="AP19" s="21"/>
      <c r="AQ19" s="21"/>
      <c r="AR19" s="19"/>
      <c r="BE19" s="249"/>
      <c r="BS19" s="16" t="s">
        <v>6</v>
      </c>
    </row>
    <row r="20" spans="1:71" s="1" customFormat="1" ht="18.399999999999999" customHeight="1">
      <c r="B20" s="20"/>
      <c r="C20" s="21"/>
      <c r="D20" s="21"/>
      <c r="E20" s="26" t="s">
        <v>33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249"/>
      <c r="BS20" s="16" t="s">
        <v>31</v>
      </c>
    </row>
    <row r="21" spans="1:71" s="1" customFormat="1" ht="6.95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249"/>
    </row>
    <row r="22" spans="1:71" s="1" customFormat="1" ht="12" customHeight="1">
      <c r="B22" s="20"/>
      <c r="C22" s="21"/>
      <c r="D22" s="28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249"/>
    </row>
    <row r="23" spans="1:71" s="1" customFormat="1" ht="16.5" customHeight="1">
      <c r="B23" s="20"/>
      <c r="C23" s="21"/>
      <c r="D23" s="21"/>
      <c r="E23" s="256" t="s">
        <v>1</v>
      </c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O23" s="21"/>
      <c r="AP23" s="21"/>
      <c r="AQ23" s="21"/>
      <c r="AR23" s="19"/>
      <c r="BE23" s="249"/>
    </row>
    <row r="24" spans="1:71" s="1" customFormat="1" ht="6.95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249"/>
    </row>
    <row r="25" spans="1:71" s="1" customFormat="1" ht="6.95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249"/>
    </row>
    <row r="26" spans="1:71" s="2" customFormat="1" ht="25.9" customHeight="1">
      <c r="A26" s="33"/>
      <c r="B26" s="34"/>
      <c r="C26" s="35"/>
      <c r="D26" s="36" t="s">
        <v>35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57">
        <f>ROUND(AG94,2)</f>
        <v>0</v>
      </c>
      <c r="AL26" s="258"/>
      <c r="AM26" s="258"/>
      <c r="AN26" s="258"/>
      <c r="AO26" s="258"/>
      <c r="AP26" s="35"/>
      <c r="AQ26" s="35"/>
      <c r="AR26" s="38"/>
      <c r="BE26" s="249"/>
    </row>
    <row r="27" spans="1:71" s="2" customFormat="1" ht="6.95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249"/>
    </row>
    <row r="28" spans="1:71" s="2" customFormat="1" ht="12.75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259" t="s">
        <v>36</v>
      </c>
      <c r="M28" s="259"/>
      <c r="N28" s="259"/>
      <c r="O28" s="259"/>
      <c r="P28" s="259"/>
      <c r="Q28" s="35"/>
      <c r="R28" s="35"/>
      <c r="S28" s="35"/>
      <c r="T28" s="35"/>
      <c r="U28" s="35"/>
      <c r="V28" s="35"/>
      <c r="W28" s="259" t="s">
        <v>37</v>
      </c>
      <c r="X28" s="259"/>
      <c r="Y28" s="259"/>
      <c r="Z28" s="259"/>
      <c r="AA28" s="259"/>
      <c r="AB28" s="259"/>
      <c r="AC28" s="259"/>
      <c r="AD28" s="259"/>
      <c r="AE28" s="259"/>
      <c r="AF28" s="35"/>
      <c r="AG28" s="35"/>
      <c r="AH28" s="35"/>
      <c r="AI28" s="35"/>
      <c r="AJ28" s="35"/>
      <c r="AK28" s="259" t="s">
        <v>38</v>
      </c>
      <c r="AL28" s="259"/>
      <c r="AM28" s="259"/>
      <c r="AN28" s="259"/>
      <c r="AO28" s="259"/>
      <c r="AP28" s="35"/>
      <c r="AQ28" s="35"/>
      <c r="AR28" s="38"/>
      <c r="BE28" s="249"/>
    </row>
    <row r="29" spans="1:71" s="3" customFormat="1" ht="14.45" customHeight="1">
      <c r="B29" s="39"/>
      <c r="C29" s="40"/>
      <c r="D29" s="28" t="s">
        <v>39</v>
      </c>
      <c r="E29" s="40"/>
      <c r="F29" s="41" t="s">
        <v>40</v>
      </c>
      <c r="G29" s="40"/>
      <c r="H29" s="40"/>
      <c r="I29" s="40"/>
      <c r="J29" s="40"/>
      <c r="K29" s="40"/>
      <c r="L29" s="262">
        <v>0.2</v>
      </c>
      <c r="M29" s="261"/>
      <c r="N29" s="261"/>
      <c r="O29" s="261"/>
      <c r="P29" s="261"/>
      <c r="Q29" s="42"/>
      <c r="R29" s="42"/>
      <c r="S29" s="42"/>
      <c r="T29" s="42"/>
      <c r="U29" s="42"/>
      <c r="V29" s="42"/>
      <c r="W29" s="260">
        <f>ROUND(AZ94, 2)</f>
        <v>0</v>
      </c>
      <c r="X29" s="261"/>
      <c r="Y29" s="261"/>
      <c r="Z29" s="261"/>
      <c r="AA29" s="261"/>
      <c r="AB29" s="261"/>
      <c r="AC29" s="261"/>
      <c r="AD29" s="261"/>
      <c r="AE29" s="261"/>
      <c r="AF29" s="42"/>
      <c r="AG29" s="42"/>
      <c r="AH29" s="42"/>
      <c r="AI29" s="42"/>
      <c r="AJ29" s="42"/>
      <c r="AK29" s="260">
        <f>ROUND(AV94, 2)</f>
        <v>0</v>
      </c>
      <c r="AL29" s="261"/>
      <c r="AM29" s="261"/>
      <c r="AN29" s="261"/>
      <c r="AO29" s="261"/>
      <c r="AP29" s="42"/>
      <c r="AQ29" s="42"/>
      <c r="AR29" s="43"/>
      <c r="AS29" s="44"/>
      <c r="AT29" s="44"/>
      <c r="AU29" s="44"/>
      <c r="AV29" s="44"/>
      <c r="AW29" s="44"/>
      <c r="AX29" s="44"/>
      <c r="AY29" s="44"/>
      <c r="AZ29" s="44"/>
      <c r="BE29" s="250"/>
    </row>
    <row r="30" spans="1:71" s="3" customFormat="1" ht="14.45" customHeight="1">
      <c r="B30" s="39"/>
      <c r="C30" s="40"/>
      <c r="D30" s="40"/>
      <c r="E30" s="40"/>
      <c r="F30" s="41" t="s">
        <v>41</v>
      </c>
      <c r="G30" s="40"/>
      <c r="H30" s="40"/>
      <c r="I30" s="40"/>
      <c r="J30" s="40"/>
      <c r="K30" s="40"/>
      <c r="L30" s="262">
        <v>0.2</v>
      </c>
      <c r="M30" s="261"/>
      <c r="N30" s="261"/>
      <c r="O30" s="261"/>
      <c r="P30" s="261"/>
      <c r="Q30" s="42"/>
      <c r="R30" s="42"/>
      <c r="S30" s="42"/>
      <c r="T30" s="42"/>
      <c r="U30" s="42"/>
      <c r="V30" s="42"/>
      <c r="W30" s="260">
        <f>ROUND(BA94, 2)</f>
        <v>0</v>
      </c>
      <c r="X30" s="261"/>
      <c r="Y30" s="261"/>
      <c r="Z30" s="261"/>
      <c r="AA30" s="261"/>
      <c r="AB30" s="261"/>
      <c r="AC30" s="261"/>
      <c r="AD30" s="261"/>
      <c r="AE30" s="261"/>
      <c r="AF30" s="42"/>
      <c r="AG30" s="42"/>
      <c r="AH30" s="42"/>
      <c r="AI30" s="42"/>
      <c r="AJ30" s="42"/>
      <c r="AK30" s="260">
        <f>ROUND(AW94, 2)</f>
        <v>0</v>
      </c>
      <c r="AL30" s="261"/>
      <c r="AM30" s="261"/>
      <c r="AN30" s="261"/>
      <c r="AO30" s="261"/>
      <c r="AP30" s="42"/>
      <c r="AQ30" s="42"/>
      <c r="AR30" s="43"/>
      <c r="AS30" s="44"/>
      <c r="AT30" s="44"/>
      <c r="AU30" s="44"/>
      <c r="AV30" s="44"/>
      <c r="AW30" s="44"/>
      <c r="AX30" s="44"/>
      <c r="AY30" s="44"/>
      <c r="AZ30" s="44"/>
      <c r="BE30" s="250"/>
    </row>
    <row r="31" spans="1:71" s="3" customFormat="1" ht="14.45" hidden="1" customHeight="1">
      <c r="B31" s="39"/>
      <c r="C31" s="40"/>
      <c r="D31" s="40"/>
      <c r="E31" s="40"/>
      <c r="F31" s="28" t="s">
        <v>42</v>
      </c>
      <c r="G31" s="40"/>
      <c r="H31" s="40"/>
      <c r="I31" s="40"/>
      <c r="J31" s="40"/>
      <c r="K31" s="40"/>
      <c r="L31" s="265">
        <v>0.2</v>
      </c>
      <c r="M31" s="264"/>
      <c r="N31" s="264"/>
      <c r="O31" s="264"/>
      <c r="P31" s="264"/>
      <c r="Q31" s="40"/>
      <c r="R31" s="40"/>
      <c r="S31" s="40"/>
      <c r="T31" s="40"/>
      <c r="U31" s="40"/>
      <c r="V31" s="40"/>
      <c r="W31" s="263">
        <f>ROUND(BB94, 2)</f>
        <v>0</v>
      </c>
      <c r="X31" s="264"/>
      <c r="Y31" s="264"/>
      <c r="Z31" s="264"/>
      <c r="AA31" s="264"/>
      <c r="AB31" s="264"/>
      <c r="AC31" s="264"/>
      <c r="AD31" s="264"/>
      <c r="AE31" s="264"/>
      <c r="AF31" s="40"/>
      <c r="AG31" s="40"/>
      <c r="AH31" s="40"/>
      <c r="AI31" s="40"/>
      <c r="AJ31" s="40"/>
      <c r="AK31" s="263">
        <v>0</v>
      </c>
      <c r="AL31" s="264"/>
      <c r="AM31" s="264"/>
      <c r="AN31" s="264"/>
      <c r="AO31" s="264"/>
      <c r="AP31" s="40"/>
      <c r="AQ31" s="40"/>
      <c r="AR31" s="45"/>
      <c r="BE31" s="250"/>
    </row>
    <row r="32" spans="1:71" s="3" customFormat="1" ht="14.45" hidden="1" customHeight="1">
      <c r="B32" s="39"/>
      <c r="C32" s="40"/>
      <c r="D32" s="40"/>
      <c r="E32" s="40"/>
      <c r="F32" s="28" t="s">
        <v>43</v>
      </c>
      <c r="G32" s="40"/>
      <c r="H32" s="40"/>
      <c r="I32" s="40"/>
      <c r="J32" s="40"/>
      <c r="K32" s="40"/>
      <c r="L32" s="265">
        <v>0.2</v>
      </c>
      <c r="M32" s="264"/>
      <c r="N32" s="264"/>
      <c r="O32" s="264"/>
      <c r="P32" s="264"/>
      <c r="Q32" s="40"/>
      <c r="R32" s="40"/>
      <c r="S32" s="40"/>
      <c r="T32" s="40"/>
      <c r="U32" s="40"/>
      <c r="V32" s="40"/>
      <c r="W32" s="263">
        <f>ROUND(BC94, 2)</f>
        <v>0</v>
      </c>
      <c r="X32" s="264"/>
      <c r="Y32" s="264"/>
      <c r="Z32" s="264"/>
      <c r="AA32" s="264"/>
      <c r="AB32" s="264"/>
      <c r="AC32" s="264"/>
      <c r="AD32" s="264"/>
      <c r="AE32" s="264"/>
      <c r="AF32" s="40"/>
      <c r="AG32" s="40"/>
      <c r="AH32" s="40"/>
      <c r="AI32" s="40"/>
      <c r="AJ32" s="40"/>
      <c r="AK32" s="263">
        <v>0</v>
      </c>
      <c r="AL32" s="264"/>
      <c r="AM32" s="264"/>
      <c r="AN32" s="264"/>
      <c r="AO32" s="264"/>
      <c r="AP32" s="40"/>
      <c r="AQ32" s="40"/>
      <c r="AR32" s="45"/>
      <c r="BE32" s="250"/>
    </row>
    <row r="33" spans="1:57" s="3" customFormat="1" ht="14.45" hidden="1" customHeight="1">
      <c r="B33" s="39"/>
      <c r="C33" s="40"/>
      <c r="D33" s="40"/>
      <c r="E33" s="40"/>
      <c r="F33" s="41" t="s">
        <v>44</v>
      </c>
      <c r="G33" s="40"/>
      <c r="H33" s="40"/>
      <c r="I33" s="40"/>
      <c r="J33" s="40"/>
      <c r="K33" s="40"/>
      <c r="L33" s="262">
        <v>0</v>
      </c>
      <c r="M33" s="261"/>
      <c r="N33" s="261"/>
      <c r="O33" s="261"/>
      <c r="P33" s="261"/>
      <c r="Q33" s="42"/>
      <c r="R33" s="42"/>
      <c r="S33" s="42"/>
      <c r="T33" s="42"/>
      <c r="U33" s="42"/>
      <c r="V33" s="42"/>
      <c r="W33" s="260">
        <f>ROUND(BD94, 2)</f>
        <v>0</v>
      </c>
      <c r="X33" s="261"/>
      <c r="Y33" s="261"/>
      <c r="Z33" s="261"/>
      <c r="AA33" s="261"/>
      <c r="AB33" s="261"/>
      <c r="AC33" s="261"/>
      <c r="AD33" s="261"/>
      <c r="AE33" s="261"/>
      <c r="AF33" s="42"/>
      <c r="AG33" s="42"/>
      <c r="AH33" s="42"/>
      <c r="AI33" s="42"/>
      <c r="AJ33" s="42"/>
      <c r="AK33" s="260">
        <v>0</v>
      </c>
      <c r="AL33" s="261"/>
      <c r="AM33" s="261"/>
      <c r="AN33" s="261"/>
      <c r="AO33" s="261"/>
      <c r="AP33" s="42"/>
      <c r="AQ33" s="42"/>
      <c r="AR33" s="43"/>
      <c r="AS33" s="44"/>
      <c r="AT33" s="44"/>
      <c r="AU33" s="44"/>
      <c r="AV33" s="44"/>
      <c r="AW33" s="44"/>
      <c r="AX33" s="44"/>
      <c r="AY33" s="44"/>
      <c r="AZ33" s="44"/>
      <c r="BE33" s="250"/>
    </row>
    <row r="34" spans="1:57" s="2" customFormat="1" ht="6.95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249"/>
    </row>
    <row r="35" spans="1:57" s="2" customFormat="1" ht="25.9" customHeight="1">
      <c r="A35" s="33"/>
      <c r="B35" s="34"/>
      <c r="C35" s="46"/>
      <c r="D35" s="47" t="s">
        <v>45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46</v>
      </c>
      <c r="U35" s="48"/>
      <c r="V35" s="48"/>
      <c r="W35" s="48"/>
      <c r="X35" s="266" t="s">
        <v>47</v>
      </c>
      <c r="Y35" s="267"/>
      <c r="Z35" s="267"/>
      <c r="AA35" s="267"/>
      <c r="AB35" s="267"/>
      <c r="AC35" s="48"/>
      <c r="AD35" s="48"/>
      <c r="AE35" s="48"/>
      <c r="AF35" s="48"/>
      <c r="AG35" s="48"/>
      <c r="AH35" s="48"/>
      <c r="AI35" s="48"/>
      <c r="AJ35" s="48"/>
      <c r="AK35" s="268">
        <f>SUM(AK26:AK33)</f>
        <v>0</v>
      </c>
      <c r="AL35" s="267"/>
      <c r="AM35" s="267"/>
      <c r="AN35" s="267"/>
      <c r="AO35" s="269"/>
      <c r="AP35" s="46"/>
      <c r="AQ35" s="46"/>
      <c r="AR35" s="38"/>
      <c r="BE35" s="33"/>
    </row>
    <row r="36" spans="1:57" s="2" customFormat="1" ht="6.95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14.45" customHeight="1">
      <c r="A37" s="33"/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8"/>
      <c r="BE37" s="33"/>
    </row>
    <row r="38" spans="1:57" s="1" customFormat="1" ht="14.45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pans="1:57" s="1" customFormat="1" ht="14.45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pans="1:57" s="1" customFormat="1" ht="14.45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pans="1:57" s="1" customFormat="1" ht="14.45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pans="1:57" s="1" customFormat="1" ht="14.45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pans="1:57" s="1" customFormat="1" ht="14.45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pans="1:57" s="1" customFormat="1" ht="14.45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pans="1:57" s="1" customFormat="1" ht="14.45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pans="1:57" s="1" customFormat="1" ht="14.45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pans="1:57" s="1" customFormat="1" ht="14.45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pans="1:57" s="1" customFormat="1" ht="14.45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pans="1:57" s="2" customFormat="1" ht="14.45" customHeight="1">
      <c r="B49" s="50"/>
      <c r="C49" s="51"/>
      <c r="D49" s="52" t="s">
        <v>48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2" t="s">
        <v>49</v>
      </c>
      <c r="AI49" s="53"/>
      <c r="AJ49" s="53"/>
      <c r="AK49" s="53"/>
      <c r="AL49" s="53"/>
      <c r="AM49" s="53"/>
      <c r="AN49" s="53"/>
      <c r="AO49" s="53"/>
      <c r="AP49" s="51"/>
      <c r="AQ49" s="51"/>
      <c r="AR49" s="54"/>
    </row>
    <row r="50" spans="1:57" ht="11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 spans="1:57" ht="11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 spans="1:57" ht="11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 spans="1:57" ht="11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 spans="1:57" ht="11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 spans="1:57" ht="11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 spans="1:57" ht="11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 spans="1:57" ht="11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 spans="1:57" ht="11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 spans="1:57" ht="11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pans="1:57" s="2" customFormat="1" ht="12.75">
      <c r="A60" s="33"/>
      <c r="B60" s="34"/>
      <c r="C60" s="35"/>
      <c r="D60" s="55" t="s">
        <v>50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5" t="s">
        <v>51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5" t="s">
        <v>50</v>
      </c>
      <c r="AI60" s="37"/>
      <c r="AJ60" s="37"/>
      <c r="AK60" s="37"/>
      <c r="AL60" s="37"/>
      <c r="AM60" s="55" t="s">
        <v>51</v>
      </c>
      <c r="AN60" s="37"/>
      <c r="AO60" s="37"/>
      <c r="AP60" s="35"/>
      <c r="AQ60" s="35"/>
      <c r="AR60" s="38"/>
      <c r="BE60" s="33"/>
    </row>
    <row r="61" spans="1:57" ht="11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 spans="1:57" ht="11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 spans="1:57" ht="11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pans="1:57" s="2" customFormat="1" ht="12.75">
      <c r="A64" s="33"/>
      <c r="B64" s="34"/>
      <c r="C64" s="35"/>
      <c r="D64" s="52" t="s">
        <v>52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2" t="s">
        <v>53</v>
      </c>
      <c r="AI64" s="56"/>
      <c r="AJ64" s="56"/>
      <c r="AK64" s="56"/>
      <c r="AL64" s="56"/>
      <c r="AM64" s="56"/>
      <c r="AN64" s="56"/>
      <c r="AO64" s="56"/>
      <c r="AP64" s="35"/>
      <c r="AQ64" s="35"/>
      <c r="AR64" s="38"/>
      <c r="BE64" s="33"/>
    </row>
    <row r="65" spans="1:57" ht="11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 spans="1:57" ht="11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 spans="1:57" ht="11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 spans="1:57" ht="11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 spans="1:57" ht="11.25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 spans="1:57" ht="11.25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 spans="1:57" ht="11.25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 spans="1:57" ht="11.25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 spans="1:57" ht="11.25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 spans="1:57" ht="11.25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pans="1:57" s="2" customFormat="1" ht="12.75">
      <c r="A75" s="33"/>
      <c r="B75" s="34"/>
      <c r="C75" s="35"/>
      <c r="D75" s="55" t="s">
        <v>50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5" t="s">
        <v>51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5" t="s">
        <v>50</v>
      </c>
      <c r="AI75" s="37"/>
      <c r="AJ75" s="37"/>
      <c r="AK75" s="37"/>
      <c r="AL75" s="37"/>
      <c r="AM75" s="55" t="s">
        <v>51</v>
      </c>
      <c r="AN75" s="37"/>
      <c r="AO75" s="37"/>
      <c r="AP75" s="35"/>
      <c r="AQ75" s="35"/>
      <c r="AR75" s="38"/>
      <c r="BE75" s="33"/>
    </row>
    <row r="76" spans="1:57" s="2" customFormat="1" ht="11.25">
      <c r="A76" s="33"/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8"/>
      <c r="BE76" s="33"/>
    </row>
    <row r="77" spans="1:57" s="2" customFormat="1" ht="6.95" customHeight="1">
      <c r="A77" s="33"/>
      <c r="B77" s="57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38"/>
      <c r="BE77" s="33"/>
    </row>
    <row r="81" spans="1:91" s="2" customFormat="1" ht="6.95" customHeight="1">
      <c r="A81" s="33"/>
      <c r="B81" s="59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38"/>
      <c r="BE81" s="33"/>
    </row>
    <row r="82" spans="1:91" s="2" customFormat="1" ht="24.95" customHeight="1">
      <c r="A82" s="33"/>
      <c r="B82" s="34"/>
      <c r="C82" s="22" t="s">
        <v>54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8"/>
      <c r="BE82" s="33"/>
    </row>
    <row r="83" spans="1:91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8"/>
      <c r="BE83" s="33"/>
    </row>
    <row r="84" spans="1:91" s="4" customFormat="1" ht="12" customHeight="1">
      <c r="B84" s="61"/>
      <c r="C84" s="28" t="s">
        <v>12</v>
      </c>
      <c r="D84" s="62"/>
      <c r="E84" s="62"/>
      <c r="F84" s="62"/>
      <c r="G84" s="62"/>
      <c r="H84" s="62"/>
      <c r="I84" s="62"/>
      <c r="J84" s="62"/>
      <c r="K84" s="62"/>
      <c r="L84" s="62" t="str">
        <f>K5</f>
        <v>RB001b</v>
      </c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3"/>
    </row>
    <row r="85" spans="1:91" s="5" customFormat="1" ht="36.950000000000003" customHeight="1">
      <c r="B85" s="64"/>
      <c r="C85" s="65" t="s">
        <v>15</v>
      </c>
      <c r="D85" s="66"/>
      <c r="E85" s="66"/>
      <c r="F85" s="66"/>
      <c r="G85" s="66"/>
      <c r="H85" s="66"/>
      <c r="I85" s="66"/>
      <c r="J85" s="66"/>
      <c r="K85" s="66"/>
      <c r="L85" s="270" t="str">
        <f>K6</f>
        <v>Modernizace dojírny Okoč</v>
      </c>
      <c r="M85" s="271"/>
      <c r="N85" s="271"/>
      <c r="O85" s="271"/>
      <c r="P85" s="271"/>
      <c r="Q85" s="271"/>
      <c r="R85" s="271"/>
      <c r="S85" s="271"/>
      <c r="T85" s="271"/>
      <c r="U85" s="271"/>
      <c r="V85" s="271"/>
      <c r="W85" s="271"/>
      <c r="X85" s="271"/>
      <c r="Y85" s="271"/>
      <c r="Z85" s="271"/>
      <c r="AA85" s="271"/>
      <c r="AB85" s="271"/>
      <c r="AC85" s="271"/>
      <c r="AD85" s="271"/>
      <c r="AE85" s="271"/>
      <c r="AF85" s="271"/>
      <c r="AG85" s="271"/>
      <c r="AH85" s="271"/>
      <c r="AI85" s="271"/>
      <c r="AJ85" s="271"/>
      <c r="AK85" s="66"/>
      <c r="AL85" s="66"/>
      <c r="AM85" s="66"/>
      <c r="AN85" s="66"/>
      <c r="AO85" s="66"/>
      <c r="AP85" s="66"/>
      <c r="AQ85" s="66"/>
      <c r="AR85" s="67"/>
    </row>
    <row r="86" spans="1:91" s="2" customFormat="1" ht="6.95" customHeight="1">
      <c r="A86" s="33"/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8"/>
      <c r="BE86" s="33"/>
    </row>
    <row r="87" spans="1:91" s="2" customFormat="1" ht="12" customHeight="1">
      <c r="A87" s="33"/>
      <c r="B87" s="34"/>
      <c r="C87" s="28" t="s">
        <v>19</v>
      </c>
      <c r="D87" s="35"/>
      <c r="E87" s="35"/>
      <c r="F87" s="35"/>
      <c r="G87" s="35"/>
      <c r="H87" s="35"/>
      <c r="I87" s="35"/>
      <c r="J87" s="35"/>
      <c r="K87" s="35"/>
      <c r="L87" s="68" t="str">
        <f>IF(K8="","",K8)</f>
        <v>Okoč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21</v>
      </c>
      <c r="AJ87" s="35"/>
      <c r="AK87" s="35"/>
      <c r="AL87" s="35"/>
      <c r="AM87" s="272" t="str">
        <f>IF(AN8= "","",AN8)</f>
        <v>10. 3. 2023</v>
      </c>
      <c r="AN87" s="272"/>
      <c r="AO87" s="35"/>
      <c r="AP87" s="35"/>
      <c r="AQ87" s="35"/>
      <c r="AR87" s="38"/>
      <c r="BE87" s="33"/>
    </row>
    <row r="88" spans="1:91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8"/>
      <c r="BE88" s="33"/>
    </row>
    <row r="89" spans="1:91" s="2" customFormat="1" ht="15.2" customHeight="1">
      <c r="A89" s="33"/>
      <c r="B89" s="34"/>
      <c r="C89" s="28" t="s">
        <v>23</v>
      </c>
      <c r="D89" s="35"/>
      <c r="E89" s="35"/>
      <c r="F89" s="35"/>
      <c r="G89" s="35"/>
      <c r="H89" s="35"/>
      <c r="I89" s="35"/>
      <c r="J89" s="35"/>
      <c r="K89" s="35"/>
      <c r="L89" s="62" t="str">
        <f>IF(E11= "","",E11)</f>
        <v>PD Okoč-Sokolec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29</v>
      </c>
      <c r="AJ89" s="35"/>
      <c r="AK89" s="35"/>
      <c r="AL89" s="35"/>
      <c r="AM89" s="273" t="str">
        <f>IF(E17="","",E17)</f>
        <v xml:space="preserve"> </v>
      </c>
      <c r="AN89" s="274"/>
      <c r="AO89" s="274"/>
      <c r="AP89" s="274"/>
      <c r="AQ89" s="35"/>
      <c r="AR89" s="38"/>
      <c r="AS89" s="275" t="s">
        <v>55</v>
      </c>
      <c r="AT89" s="276"/>
      <c r="AU89" s="70"/>
      <c r="AV89" s="70"/>
      <c r="AW89" s="70"/>
      <c r="AX89" s="70"/>
      <c r="AY89" s="70"/>
      <c r="AZ89" s="70"/>
      <c r="BA89" s="70"/>
      <c r="BB89" s="70"/>
      <c r="BC89" s="70"/>
      <c r="BD89" s="71"/>
      <c r="BE89" s="33"/>
    </row>
    <row r="90" spans="1:91" s="2" customFormat="1" ht="15.2" customHeight="1">
      <c r="A90" s="33"/>
      <c r="B90" s="34"/>
      <c r="C90" s="28" t="s">
        <v>27</v>
      </c>
      <c r="D90" s="35"/>
      <c r="E90" s="35"/>
      <c r="F90" s="35"/>
      <c r="G90" s="35"/>
      <c r="H90" s="35"/>
      <c r="I90" s="35"/>
      <c r="J90" s="35"/>
      <c r="K90" s="35"/>
      <c r="L90" s="62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32</v>
      </c>
      <c r="AJ90" s="35"/>
      <c r="AK90" s="35"/>
      <c r="AL90" s="35"/>
      <c r="AM90" s="273" t="str">
        <f>IF(E20="","",E20)</f>
        <v>FARMTEC a.s.</v>
      </c>
      <c r="AN90" s="274"/>
      <c r="AO90" s="274"/>
      <c r="AP90" s="274"/>
      <c r="AQ90" s="35"/>
      <c r="AR90" s="38"/>
      <c r="AS90" s="277"/>
      <c r="AT90" s="278"/>
      <c r="AU90" s="72"/>
      <c r="AV90" s="72"/>
      <c r="AW90" s="72"/>
      <c r="AX90" s="72"/>
      <c r="AY90" s="72"/>
      <c r="AZ90" s="72"/>
      <c r="BA90" s="72"/>
      <c r="BB90" s="72"/>
      <c r="BC90" s="72"/>
      <c r="BD90" s="73"/>
      <c r="BE90" s="33"/>
    </row>
    <row r="91" spans="1:91" s="2" customFormat="1" ht="10.9" customHeight="1">
      <c r="A91" s="33"/>
      <c r="B91" s="34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8"/>
      <c r="AS91" s="279"/>
      <c r="AT91" s="280"/>
      <c r="AU91" s="74"/>
      <c r="AV91" s="74"/>
      <c r="AW91" s="74"/>
      <c r="AX91" s="74"/>
      <c r="AY91" s="74"/>
      <c r="AZ91" s="74"/>
      <c r="BA91" s="74"/>
      <c r="BB91" s="74"/>
      <c r="BC91" s="74"/>
      <c r="BD91" s="75"/>
      <c r="BE91" s="33"/>
    </row>
    <row r="92" spans="1:91" s="2" customFormat="1" ht="29.25" customHeight="1">
      <c r="A92" s="33"/>
      <c r="B92" s="34"/>
      <c r="C92" s="281" t="s">
        <v>56</v>
      </c>
      <c r="D92" s="282"/>
      <c r="E92" s="282"/>
      <c r="F92" s="282"/>
      <c r="G92" s="282"/>
      <c r="H92" s="76"/>
      <c r="I92" s="283" t="s">
        <v>57</v>
      </c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2"/>
      <c r="W92" s="282"/>
      <c r="X92" s="282"/>
      <c r="Y92" s="282"/>
      <c r="Z92" s="282"/>
      <c r="AA92" s="282"/>
      <c r="AB92" s="282"/>
      <c r="AC92" s="282"/>
      <c r="AD92" s="282"/>
      <c r="AE92" s="282"/>
      <c r="AF92" s="282"/>
      <c r="AG92" s="284" t="s">
        <v>58</v>
      </c>
      <c r="AH92" s="282"/>
      <c r="AI92" s="282"/>
      <c r="AJ92" s="282"/>
      <c r="AK92" s="282"/>
      <c r="AL92" s="282"/>
      <c r="AM92" s="282"/>
      <c r="AN92" s="283" t="s">
        <v>59</v>
      </c>
      <c r="AO92" s="282"/>
      <c r="AP92" s="285"/>
      <c r="AQ92" s="77" t="s">
        <v>60</v>
      </c>
      <c r="AR92" s="38"/>
      <c r="AS92" s="78" t="s">
        <v>61</v>
      </c>
      <c r="AT92" s="79" t="s">
        <v>62</v>
      </c>
      <c r="AU92" s="79" t="s">
        <v>63</v>
      </c>
      <c r="AV92" s="79" t="s">
        <v>64</v>
      </c>
      <c r="AW92" s="79" t="s">
        <v>65</v>
      </c>
      <c r="AX92" s="79" t="s">
        <v>66</v>
      </c>
      <c r="AY92" s="79" t="s">
        <v>67</v>
      </c>
      <c r="AZ92" s="79" t="s">
        <v>68</v>
      </c>
      <c r="BA92" s="79" t="s">
        <v>69</v>
      </c>
      <c r="BB92" s="79" t="s">
        <v>70</v>
      </c>
      <c r="BC92" s="79" t="s">
        <v>71</v>
      </c>
      <c r="BD92" s="80" t="s">
        <v>72</v>
      </c>
      <c r="BE92" s="33"/>
    </row>
    <row r="93" spans="1:91" s="2" customFormat="1" ht="10.9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8"/>
      <c r="AS93" s="81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3"/>
      <c r="BE93" s="33"/>
    </row>
    <row r="94" spans="1:91" s="6" customFormat="1" ht="32.450000000000003" customHeight="1">
      <c r="B94" s="84"/>
      <c r="C94" s="85" t="s">
        <v>73</v>
      </c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293">
        <f>ROUND(AG95,2)</f>
        <v>0</v>
      </c>
      <c r="AH94" s="293"/>
      <c r="AI94" s="293"/>
      <c r="AJ94" s="293"/>
      <c r="AK94" s="293"/>
      <c r="AL94" s="293"/>
      <c r="AM94" s="293"/>
      <c r="AN94" s="294">
        <f>SUM(AG94,AT94)</f>
        <v>0</v>
      </c>
      <c r="AO94" s="294"/>
      <c r="AP94" s="294"/>
      <c r="AQ94" s="88" t="s">
        <v>1</v>
      </c>
      <c r="AR94" s="89"/>
      <c r="AS94" s="90">
        <f>ROUND(AS95,2)</f>
        <v>0</v>
      </c>
      <c r="AT94" s="91">
        <f>ROUND(SUM(AV94:AW94),2)</f>
        <v>0</v>
      </c>
      <c r="AU94" s="92">
        <f>ROUND(AU95,5)</f>
        <v>0</v>
      </c>
      <c r="AV94" s="91">
        <f>ROUND(AZ94*L29,2)</f>
        <v>0</v>
      </c>
      <c r="AW94" s="91">
        <f>ROUND(BA94*L30,2)</f>
        <v>0</v>
      </c>
      <c r="AX94" s="91">
        <f>ROUND(BB94*L29,2)</f>
        <v>0</v>
      </c>
      <c r="AY94" s="91">
        <f>ROUND(BC94*L30,2)</f>
        <v>0</v>
      </c>
      <c r="AZ94" s="91">
        <f t="shared" ref="AZ94:BD95" si="0">ROUND(AZ95,2)</f>
        <v>0</v>
      </c>
      <c r="BA94" s="91">
        <f t="shared" si="0"/>
        <v>0</v>
      </c>
      <c r="BB94" s="91">
        <f t="shared" si="0"/>
        <v>0</v>
      </c>
      <c r="BC94" s="91">
        <f t="shared" si="0"/>
        <v>0</v>
      </c>
      <c r="BD94" s="93">
        <f t="shared" si="0"/>
        <v>0</v>
      </c>
      <c r="BS94" s="94" t="s">
        <v>74</v>
      </c>
      <c r="BT94" s="94" t="s">
        <v>75</v>
      </c>
      <c r="BU94" s="95" t="s">
        <v>76</v>
      </c>
      <c r="BV94" s="94" t="s">
        <v>77</v>
      </c>
      <c r="BW94" s="94" t="s">
        <v>5</v>
      </c>
      <c r="BX94" s="94" t="s">
        <v>78</v>
      </c>
      <c r="CL94" s="94" t="s">
        <v>1</v>
      </c>
    </row>
    <row r="95" spans="1:91" s="7" customFormat="1" ht="16.5" customHeight="1">
      <c r="B95" s="96"/>
      <c r="C95" s="97"/>
      <c r="D95" s="289" t="s">
        <v>79</v>
      </c>
      <c r="E95" s="289"/>
      <c r="F95" s="289"/>
      <c r="G95" s="289"/>
      <c r="H95" s="289"/>
      <c r="I95" s="98"/>
      <c r="J95" s="289" t="s">
        <v>80</v>
      </c>
      <c r="K95" s="289"/>
      <c r="L95" s="289"/>
      <c r="M95" s="289"/>
      <c r="N95" s="289"/>
      <c r="O95" s="289"/>
      <c r="P95" s="289"/>
      <c r="Q95" s="289"/>
      <c r="R95" s="289"/>
      <c r="S95" s="289"/>
      <c r="T95" s="289"/>
      <c r="U95" s="289"/>
      <c r="V95" s="289"/>
      <c r="W95" s="289"/>
      <c r="X95" s="289"/>
      <c r="Y95" s="289"/>
      <c r="Z95" s="289"/>
      <c r="AA95" s="289"/>
      <c r="AB95" s="289"/>
      <c r="AC95" s="289"/>
      <c r="AD95" s="289"/>
      <c r="AE95" s="289"/>
      <c r="AF95" s="289"/>
      <c r="AG95" s="288">
        <f>ROUND(AG96,2)</f>
        <v>0</v>
      </c>
      <c r="AH95" s="287"/>
      <c r="AI95" s="287"/>
      <c r="AJ95" s="287"/>
      <c r="AK95" s="287"/>
      <c r="AL95" s="287"/>
      <c r="AM95" s="287"/>
      <c r="AN95" s="286">
        <f>SUM(AG95,AT95)</f>
        <v>0</v>
      </c>
      <c r="AO95" s="287"/>
      <c r="AP95" s="287"/>
      <c r="AQ95" s="99" t="s">
        <v>81</v>
      </c>
      <c r="AR95" s="100"/>
      <c r="AS95" s="101">
        <f>ROUND(AS96,2)</f>
        <v>0</v>
      </c>
      <c r="AT95" s="102">
        <f>ROUND(SUM(AV95:AW95),2)</f>
        <v>0</v>
      </c>
      <c r="AU95" s="103">
        <f>ROUND(AU96,5)</f>
        <v>0</v>
      </c>
      <c r="AV95" s="102">
        <f>ROUND(AZ95*L29,2)</f>
        <v>0</v>
      </c>
      <c r="AW95" s="102">
        <f>ROUND(BA95*L30,2)</f>
        <v>0</v>
      </c>
      <c r="AX95" s="102">
        <f>ROUND(BB95*L29,2)</f>
        <v>0</v>
      </c>
      <c r="AY95" s="102">
        <f>ROUND(BC95*L30,2)</f>
        <v>0</v>
      </c>
      <c r="AZ95" s="102">
        <f t="shared" si="0"/>
        <v>0</v>
      </c>
      <c r="BA95" s="102">
        <f t="shared" si="0"/>
        <v>0</v>
      </c>
      <c r="BB95" s="102">
        <f t="shared" si="0"/>
        <v>0</v>
      </c>
      <c r="BC95" s="102">
        <f t="shared" si="0"/>
        <v>0</v>
      </c>
      <c r="BD95" s="104">
        <f t="shared" si="0"/>
        <v>0</v>
      </c>
      <c r="BS95" s="105" t="s">
        <v>74</v>
      </c>
      <c r="BT95" s="105" t="s">
        <v>82</v>
      </c>
      <c r="BU95" s="105" t="s">
        <v>76</v>
      </c>
      <c r="BV95" s="105" t="s">
        <v>77</v>
      </c>
      <c r="BW95" s="105" t="s">
        <v>83</v>
      </c>
      <c r="BX95" s="105" t="s">
        <v>5</v>
      </c>
      <c r="CL95" s="105" t="s">
        <v>1</v>
      </c>
      <c r="CM95" s="105" t="s">
        <v>75</v>
      </c>
    </row>
    <row r="96" spans="1:91" s="4" customFormat="1" ht="16.5" customHeight="1">
      <c r="A96" s="106" t="s">
        <v>84</v>
      </c>
      <c r="B96" s="61"/>
      <c r="C96" s="107"/>
      <c r="D96" s="107"/>
      <c r="E96" s="292" t="s">
        <v>85</v>
      </c>
      <c r="F96" s="292"/>
      <c r="G96" s="292"/>
      <c r="H96" s="292"/>
      <c r="I96" s="292"/>
      <c r="J96" s="107"/>
      <c r="K96" s="292" t="s">
        <v>80</v>
      </c>
      <c r="L96" s="292"/>
      <c r="M96" s="292"/>
      <c r="N96" s="292"/>
      <c r="O96" s="292"/>
      <c r="P96" s="292"/>
      <c r="Q96" s="292"/>
      <c r="R96" s="292"/>
      <c r="S96" s="292"/>
      <c r="T96" s="292"/>
      <c r="U96" s="292"/>
      <c r="V96" s="292"/>
      <c r="W96" s="292"/>
      <c r="X96" s="292"/>
      <c r="Y96" s="292"/>
      <c r="Z96" s="292"/>
      <c r="AA96" s="292"/>
      <c r="AB96" s="292"/>
      <c r="AC96" s="292"/>
      <c r="AD96" s="292"/>
      <c r="AE96" s="292"/>
      <c r="AF96" s="292"/>
      <c r="AG96" s="290">
        <f>'D 2 - Mobilní dojírna'!J32</f>
        <v>0</v>
      </c>
      <c r="AH96" s="291"/>
      <c r="AI96" s="291"/>
      <c r="AJ96" s="291"/>
      <c r="AK96" s="291"/>
      <c r="AL96" s="291"/>
      <c r="AM96" s="291"/>
      <c r="AN96" s="290">
        <f>SUM(AG96,AT96)</f>
        <v>0</v>
      </c>
      <c r="AO96" s="291"/>
      <c r="AP96" s="291"/>
      <c r="AQ96" s="108" t="s">
        <v>86</v>
      </c>
      <c r="AR96" s="63"/>
      <c r="AS96" s="109">
        <v>0</v>
      </c>
      <c r="AT96" s="110">
        <f>ROUND(SUM(AV96:AW96),2)</f>
        <v>0</v>
      </c>
      <c r="AU96" s="111">
        <f>'D 2 - Mobilní dojírna'!P132</f>
        <v>0</v>
      </c>
      <c r="AV96" s="110">
        <f>'D 2 - Mobilní dojírna'!J35</f>
        <v>0</v>
      </c>
      <c r="AW96" s="110">
        <f>'D 2 - Mobilní dojírna'!J36</f>
        <v>0</v>
      </c>
      <c r="AX96" s="110">
        <f>'D 2 - Mobilní dojírna'!J37</f>
        <v>0</v>
      </c>
      <c r="AY96" s="110">
        <f>'D 2 - Mobilní dojírna'!J38</f>
        <v>0</v>
      </c>
      <c r="AZ96" s="110">
        <f>'D 2 - Mobilní dojírna'!F35</f>
        <v>0</v>
      </c>
      <c r="BA96" s="110">
        <f>'D 2 - Mobilní dojírna'!F36</f>
        <v>0</v>
      </c>
      <c r="BB96" s="110">
        <f>'D 2 - Mobilní dojírna'!F37</f>
        <v>0</v>
      </c>
      <c r="BC96" s="110">
        <f>'D 2 - Mobilní dojírna'!F38</f>
        <v>0</v>
      </c>
      <c r="BD96" s="112">
        <f>'D 2 - Mobilní dojírna'!F39</f>
        <v>0</v>
      </c>
      <c r="BT96" s="113" t="s">
        <v>87</v>
      </c>
      <c r="BV96" s="113" t="s">
        <v>77</v>
      </c>
      <c r="BW96" s="113" t="s">
        <v>88</v>
      </c>
      <c r="BX96" s="113" t="s">
        <v>83</v>
      </c>
      <c r="CL96" s="113" t="s">
        <v>1</v>
      </c>
    </row>
    <row r="97" spans="1:57" s="2" customFormat="1" ht="30" customHeight="1">
      <c r="A97" s="33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8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</row>
    <row r="98" spans="1:57" s="2" customFormat="1" ht="6.95" customHeight="1">
      <c r="A98" s="33"/>
      <c r="B98" s="57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38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</row>
  </sheetData>
  <sheetProtection algorithmName="SHA-512" hashValue="WHHEO2ZBDWNbgo3wkUJVVEgFE/VAGmEc9xo0o21LceYfBQV8kEPygV2lDq2E2FZm/3WQXoNzi4yJH6ax3KRJ3w==" saltValue="+MeiwaTITgf7fpCRqmlZ2675QveZ4VHOeQcdfc76kPzN/3seuGgc87F8uQ9d9lztDtApKuuRoydJRFBFxwhECw==" spinCount="100000" sheet="1" objects="1" scenarios="1" formatColumns="0" formatRows="0"/>
  <mergeCells count="46">
    <mergeCell ref="AR2:BE2"/>
    <mergeCell ref="AN96:AP96"/>
    <mergeCell ref="AG96:AM96"/>
    <mergeCell ref="E96:I96"/>
    <mergeCell ref="K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6" location="'D 2 - Mobilní dojírna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AT2" s="16" t="s">
        <v>88</v>
      </c>
    </row>
    <row r="3" spans="1:46" s="1" customFormat="1" ht="6.95" customHeight="1"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9"/>
      <c r="AT3" s="16" t="s">
        <v>75</v>
      </c>
    </row>
    <row r="4" spans="1:46" s="1" customFormat="1" ht="24.95" customHeight="1">
      <c r="B4" s="19"/>
      <c r="D4" s="116" t="s">
        <v>89</v>
      </c>
      <c r="L4" s="19"/>
      <c r="M4" s="117" t="s">
        <v>9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18" t="s">
        <v>15</v>
      </c>
      <c r="L6" s="19"/>
    </row>
    <row r="7" spans="1:46" s="1" customFormat="1" ht="16.5" customHeight="1">
      <c r="B7" s="19"/>
      <c r="E7" s="296" t="str">
        <f>'Rekapitulácia stavby'!K6</f>
        <v>Modernizace dojírny Okoč</v>
      </c>
      <c r="F7" s="297"/>
      <c r="G7" s="297"/>
      <c r="H7" s="297"/>
      <c r="L7" s="19"/>
    </row>
    <row r="8" spans="1:46" s="1" customFormat="1" ht="12" customHeight="1">
      <c r="B8" s="19"/>
      <c r="D8" s="118" t="s">
        <v>90</v>
      </c>
      <c r="L8" s="19"/>
    </row>
    <row r="9" spans="1:46" s="2" customFormat="1" ht="16.5" customHeight="1">
      <c r="A9" s="33"/>
      <c r="B9" s="38"/>
      <c r="C9" s="33"/>
      <c r="D9" s="33"/>
      <c r="E9" s="296" t="s">
        <v>91</v>
      </c>
      <c r="F9" s="298"/>
      <c r="G9" s="298"/>
      <c r="H9" s="298"/>
      <c r="I9" s="33"/>
      <c r="J9" s="33"/>
      <c r="K9" s="33"/>
      <c r="L9" s="54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8"/>
      <c r="C10" s="33"/>
      <c r="D10" s="118" t="s">
        <v>92</v>
      </c>
      <c r="E10" s="33"/>
      <c r="F10" s="33"/>
      <c r="G10" s="33"/>
      <c r="H10" s="33"/>
      <c r="I10" s="33"/>
      <c r="J10" s="33"/>
      <c r="K10" s="33"/>
      <c r="L10" s="54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8"/>
      <c r="C11" s="33"/>
      <c r="D11" s="33"/>
      <c r="E11" s="299" t="s">
        <v>93</v>
      </c>
      <c r="F11" s="298"/>
      <c r="G11" s="298"/>
      <c r="H11" s="298"/>
      <c r="I11" s="33"/>
      <c r="J11" s="33"/>
      <c r="K11" s="33"/>
      <c r="L11" s="54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8"/>
      <c r="C12" s="33"/>
      <c r="D12" s="33"/>
      <c r="E12" s="33"/>
      <c r="F12" s="33"/>
      <c r="G12" s="33"/>
      <c r="H12" s="33"/>
      <c r="I12" s="33"/>
      <c r="J12" s="33"/>
      <c r="K12" s="33"/>
      <c r="L12" s="54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8"/>
      <c r="C13" s="33"/>
      <c r="D13" s="118" t="s">
        <v>17</v>
      </c>
      <c r="E13" s="33"/>
      <c r="F13" s="113" t="s">
        <v>1</v>
      </c>
      <c r="G13" s="33"/>
      <c r="H13" s="33"/>
      <c r="I13" s="118" t="s">
        <v>18</v>
      </c>
      <c r="J13" s="113" t="s">
        <v>1</v>
      </c>
      <c r="K13" s="33"/>
      <c r="L13" s="54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8" t="s">
        <v>19</v>
      </c>
      <c r="E14" s="33"/>
      <c r="F14" s="113" t="s">
        <v>20</v>
      </c>
      <c r="G14" s="33"/>
      <c r="H14" s="33"/>
      <c r="I14" s="118" t="s">
        <v>21</v>
      </c>
      <c r="J14" s="119" t="str">
        <f>'Rekapitulácia stavby'!AN8</f>
        <v>10. 3. 2023</v>
      </c>
      <c r="K14" s="33"/>
      <c r="L14" s="54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8"/>
      <c r="C15" s="33"/>
      <c r="D15" s="33"/>
      <c r="E15" s="33"/>
      <c r="F15" s="33"/>
      <c r="G15" s="33"/>
      <c r="H15" s="33"/>
      <c r="I15" s="33"/>
      <c r="J15" s="33"/>
      <c r="K15" s="33"/>
      <c r="L15" s="54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8"/>
      <c r="C16" s="33"/>
      <c r="D16" s="118" t="s">
        <v>23</v>
      </c>
      <c r="E16" s="33"/>
      <c r="F16" s="33"/>
      <c r="G16" s="33"/>
      <c r="H16" s="33"/>
      <c r="I16" s="118" t="s">
        <v>24</v>
      </c>
      <c r="J16" s="113" t="s">
        <v>1</v>
      </c>
      <c r="K16" s="33"/>
      <c r="L16" s="54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8"/>
      <c r="C17" s="33"/>
      <c r="D17" s="33"/>
      <c r="E17" s="113" t="s">
        <v>25</v>
      </c>
      <c r="F17" s="33"/>
      <c r="G17" s="33"/>
      <c r="H17" s="33"/>
      <c r="I17" s="118" t="s">
        <v>26</v>
      </c>
      <c r="J17" s="113" t="s">
        <v>1</v>
      </c>
      <c r="K17" s="33"/>
      <c r="L17" s="54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8"/>
      <c r="C18" s="33"/>
      <c r="D18" s="33"/>
      <c r="E18" s="33"/>
      <c r="F18" s="33"/>
      <c r="G18" s="33"/>
      <c r="H18" s="33"/>
      <c r="I18" s="33"/>
      <c r="J18" s="33"/>
      <c r="K18" s="33"/>
      <c r="L18" s="54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8"/>
      <c r="C19" s="33"/>
      <c r="D19" s="118" t="s">
        <v>27</v>
      </c>
      <c r="E19" s="33"/>
      <c r="F19" s="33"/>
      <c r="G19" s="33"/>
      <c r="H19" s="33"/>
      <c r="I19" s="118" t="s">
        <v>24</v>
      </c>
      <c r="J19" s="29" t="str">
        <f>'Rekapitulácia stavby'!AN13</f>
        <v>Vyplň údaj</v>
      </c>
      <c r="K19" s="33"/>
      <c r="L19" s="54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8"/>
      <c r="C20" s="33"/>
      <c r="D20" s="33"/>
      <c r="E20" s="300" t="str">
        <f>'Rekapitulácia stavby'!E14</f>
        <v>Vyplň údaj</v>
      </c>
      <c r="F20" s="301"/>
      <c r="G20" s="301"/>
      <c r="H20" s="301"/>
      <c r="I20" s="118" t="s">
        <v>26</v>
      </c>
      <c r="J20" s="29" t="str">
        <f>'Rekapitulácia stavby'!AN14</f>
        <v>Vyplň údaj</v>
      </c>
      <c r="K20" s="33"/>
      <c r="L20" s="54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8"/>
      <c r="C21" s="33"/>
      <c r="D21" s="33"/>
      <c r="E21" s="33"/>
      <c r="F21" s="33"/>
      <c r="G21" s="33"/>
      <c r="H21" s="33"/>
      <c r="I21" s="33"/>
      <c r="J21" s="33"/>
      <c r="K21" s="33"/>
      <c r="L21" s="54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8"/>
      <c r="C22" s="33"/>
      <c r="D22" s="118" t="s">
        <v>29</v>
      </c>
      <c r="E22" s="33"/>
      <c r="F22" s="33"/>
      <c r="G22" s="33"/>
      <c r="H22" s="33"/>
      <c r="I22" s="118" t="s">
        <v>24</v>
      </c>
      <c r="J22" s="113" t="str">
        <f>IF('Rekapitulácia stavby'!AN16="","",'Rekapitulácia stavby'!AN16)</f>
        <v/>
      </c>
      <c r="K22" s="33"/>
      <c r="L22" s="54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8"/>
      <c r="C23" s="33"/>
      <c r="D23" s="33"/>
      <c r="E23" s="113" t="str">
        <f>IF('Rekapitulácia stavby'!E17="","",'Rekapitulácia stavby'!E17)</f>
        <v xml:space="preserve"> </v>
      </c>
      <c r="F23" s="33"/>
      <c r="G23" s="33"/>
      <c r="H23" s="33"/>
      <c r="I23" s="118" t="s">
        <v>26</v>
      </c>
      <c r="J23" s="113" t="str">
        <f>IF('Rekapitulácia stavby'!AN17="","",'Rekapitulácia stavby'!AN17)</f>
        <v/>
      </c>
      <c r="K23" s="33"/>
      <c r="L23" s="54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8"/>
      <c r="C24" s="33"/>
      <c r="D24" s="33"/>
      <c r="E24" s="33"/>
      <c r="F24" s="33"/>
      <c r="G24" s="33"/>
      <c r="H24" s="33"/>
      <c r="I24" s="33"/>
      <c r="J24" s="33"/>
      <c r="K24" s="33"/>
      <c r="L24" s="54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8"/>
      <c r="C25" s="33"/>
      <c r="D25" s="118" t="s">
        <v>32</v>
      </c>
      <c r="E25" s="33"/>
      <c r="F25" s="33"/>
      <c r="G25" s="33"/>
      <c r="H25" s="33"/>
      <c r="I25" s="118" t="s">
        <v>24</v>
      </c>
      <c r="J25" s="113" t="s">
        <v>1</v>
      </c>
      <c r="K25" s="33"/>
      <c r="L25" s="54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8"/>
      <c r="C26" s="33"/>
      <c r="D26" s="33"/>
      <c r="E26" s="113" t="s">
        <v>33</v>
      </c>
      <c r="F26" s="33"/>
      <c r="G26" s="33"/>
      <c r="H26" s="33"/>
      <c r="I26" s="118" t="s">
        <v>26</v>
      </c>
      <c r="J26" s="113" t="s">
        <v>1</v>
      </c>
      <c r="K26" s="33"/>
      <c r="L26" s="54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8"/>
      <c r="C27" s="33"/>
      <c r="D27" s="33"/>
      <c r="E27" s="33"/>
      <c r="F27" s="33"/>
      <c r="G27" s="33"/>
      <c r="H27" s="33"/>
      <c r="I27" s="33"/>
      <c r="J27" s="33"/>
      <c r="K27" s="33"/>
      <c r="L27" s="54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8"/>
      <c r="C28" s="33"/>
      <c r="D28" s="118" t="s">
        <v>34</v>
      </c>
      <c r="E28" s="33"/>
      <c r="F28" s="33"/>
      <c r="G28" s="33"/>
      <c r="H28" s="33"/>
      <c r="I28" s="33"/>
      <c r="J28" s="33"/>
      <c r="K28" s="33"/>
      <c r="L28" s="54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20"/>
      <c r="B29" s="121"/>
      <c r="C29" s="120"/>
      <c r="D29" s="120"/>
      <c r="E29" s="302" t="s">
        <v>1</v>
      </c>
      <c r="F29" s="302"/>
      <c r="G29" s="302"/>
      <c r="H29" s="302"/>
      <c r="I29" s="120"/>
      <c r="J29" s="120"/>
      <c r="K29" s="120"/>
      <c r="L29" s="122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</row>
    <row r="30" spans="1:31" s="2" customFormat="1" ht="6.95" customHeight="1">
      <c r="A30" s="33"/>
      <c r="B30" s="38"/>
      <c r="C30" s="33"/>
      <c r="D30" s="33"/>
      <c r="E30" s="33"/>
      <c r="F30" s="33"/>
      <c r="G30" s="33"/>
      <c r="H30" s="33"/>
      <c r="I30" s="33"/>
      <c r="J30" s="33"/>
      <c r="K30" s="33"/>
      <c r="L30" s="54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23"/>
      <c r="E31" s="123"/>
      <c r="F31" s="123"/>
      <c r="G31" s="123"/>
      <c r="H31" s="123"/>
      <c r="I31" s="123"/>
      <c r="J31" s="123"/>
      <c r="K31" s="123"/>
      <c r="L31" s="54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8"/>
      <c r="C32" s="33"/>
      <c r="D32" s="124" t="s">
        <v>35</v>
      </c>
      <c r="E32" s="33"/>
      <c r="F32" s="33"/>
      <c r="G32" s="33"/>
      <c r="H32" s="33"/>
      <c r="I32" s="33"/>
      <c r="J32" s="125">
        <f>ROUND(J132, 2)</f>
        <v>0</v>
      </c>
      <c r="K32" s="33"/>
      <c r="L32" s="54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8"/>
      <c r="C33" s="33"/>
      <c r="D33" s="123"/>
      <c r="E33" s="123"/>
      <c r="F33" s="123"/>
      <c r="G33" s="123"/>
      <c r="H33" s="123"/>
      <c r="I33" s="123"/>
      <c r="J33" s="123"/>
      <c r="K33" s="123"/>
      <c r="L33" s="54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33"/>
      <c r="F34" s="126" t="s">
        <v>37</v>
      </c>
      <c r="G34" s="33"/>
      <c r="H34" s="33"/>
      <c r="I34" s="126" t="s">
        <v>36</v>
      </c>
      <c r="J34" s="126" t="s">
        <v>38</v>
      </c>
      <c r="K34" s="33"/>
      <c r="L34" s="54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8"/>
      <c r="C35" s="33"/>
      <c r="D35" s="127" t="s">
        <v>39</v>
      </c>
      <c r="E35" s="128" t="s">
        <v>40</v>
      </c>
      <c r="F35" s="129">
        <f>ROUND((SUM(BE132:BE231)),  2)</f>
        <v>0</v>
      </c>
      <c r="G35" s="130"/>
      <c r="H35" s="130"/>
      <c r="I35" s="131">
        <v>0.2</v>
      </c>
      <c r="J35" s="129">
        <f>ROUND(((SUM(BE132:BE231))*I35),  2)</f>
        <v>0</v>
      </c>
      <c r="K35" s="33"/>
      <c r="L35" s="54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8"/>
      <c r="C36" s="33"/>
      <c r="D36" s="33"/>
      <c r="E36" s="128" t="s">
        <v>41</v>
      </c>
      <c r="F36" s="129">
        <f>ROUND((SUM(BF132:BF231)),  2)</f>
        <v>0</v>
      </c>
      <c r="G36" s="130"/>
      <c r="H36" s="130"/>
      <c r="I36" s="131">
        <v>0.2</v>
      </c>
      <c r="J36" s="129">
        <f>ROUND(((SUM(BF132:BF231))*I36),  2)</f>
        <v>0</v>
      </c>
      <c r="K36" s="33"/>
      <c r="L36" s="54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18" t="s">
        <v>42</v>
      </c>
      <c r="F37" s="132">
        <f>ROUND((SUM(BG132:BG231)),  2)</f>
        <v>0</v>
      </c>
      <c r="G37" s="33"/>
      <c r="H37" s="33"/>
      <c r="I37" s="133">
        <v>0.2</v>
      </c>
      <c r="J37" s="132">
        <f>0</f>
        <v>0</v>
      </c>
      <c r="K37" s="33"/>
      <c r="L37" s="54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8"/>
      <c r="C38" s="33"/>
      <c r="D38" s="33"/>
      <c r="E38" s="118" t="s">
        <v>43</v>
      </c>
      <c r="F38" s="132">
        <f>ROUND((SUM(BH132:BH231)),  2)</f>
        <v>0</v>
      </c>
      <c r="G38" s="33"/>
      <c r="H38" s="33"/>
      <c r="I38" s="133">
        <v>0.2</v>
      </c>
      <c r="J38" s="132">
        <f>0</f>
        <v>0</v>
      </c>
      <c r="K38" s="33"/>
      <c r="L38" s="54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8"/>
      <c r="C39" s="33"/>
      <c r="D39" s="33"/>
      <c r="E39" s="128" t="s">
        <v>44</v>
      </c>
      <c r="F39" s="129">
        <f>ROUND((SUM(BI132:BI231)),  2)</f>
        <v>0</v>
      </c>
      <c r="G39" s="130"/>
      <c r="H39" s="130"/>
      <c r="I39" s="131">
        <v>0</v>
      </c>
      <c r="J39" s="129">
        <f>0</f>
        <v>0</v>
      </c>
      <c r="K39" s="33"/>
      <c r="L39" s="54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4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8"/>
      <c r="C41" s="134"/>
      <c r="D41" s="135" t="s">
        <v>45</v>
      </c>
      <c r="E41" s="136"/>
      <c r="F41" s="136"/>
      <c r="G41" s="137" t="s">
        <v>46</v>
      </c>
      <c r="H41" s="138" t="s">
        <v>47</v>
      </c>
      <c r="I41" s="136"/>
      <c r="J41" s="139">
        <f>SUM(J32:J39)</f>
        <v>0</v>
      </c>
      <c r="K41" s="140"/>
      <c r="L41" s="54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8"/>
      <c r="C42" s="33"/>
      <c r="D42" s="33"/>
      <c r="E42" s="33"/>
      <c r="F42" s="33"/>
      <c r="G42" s="33"/>
      <c r="H42" s="33"/>
      <c r="I42" s="33"/>
      <c r="J42" s="33"/>
      <c r="K42" s="33"/>
      <c r="L42" s="54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4"/>
      <c r="D50" s="141" t="s">
        <v>48</v>
      </c>
      <c r="E50" s="142"/>
      <c r="F50" s="142"/>
      <c r="G50" s="141" t="s">
        <v>49</v>
      </c>
      <c r="H50" s="142"/>
      <c r="I50" s="142"/>
      <c r="J50" s="142"/>
      <c r="K50" s="142"/>
      <c r="L50" s="54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3"/>
      <c r="B61" s="38"/>
      <c r="C61" s="33"/>
      <c r="D61" s="143" t="s">
        <v>50</v>
      </c>
      <c r="E61" s="144"/>
      <c r="F61" s="145" t="s">
        <v>51</v>
      </c>
      <c r="G61" s="143" t="s">
        <v>50</v>
      </c>
      <c r="H61" s="144"/>
      <c r="I61" s="144"/>
      <c r="J61" s="146" t="s">
        <v>51</v>
      </c>
      <c r="K61" s="144"/>
      <c r="L61" s="54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3"/>
      <c r="B65" s="38"/>
      <c r="C65" s="33"/>
      <c r="D65" s="141" t="s">
        <v>52</v>
      </c>
      <c r="E65" s="147"/>
      <c r="F65" s="147"/>
      <c r="G65" s="141" t="s">
        <v>53</v>
      </c>
      <c r="H65" s="147"/>
      <c r="I65" s="147"/>
      <c r="J65" s="147"/>
      <c r="K65" s="147"/>
      <c r="L65" s="54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3"/>
      <c r="B76" s="38"/>
      <c r="C76" s="33"/>
      <c r="D76" s="143" t="s">
        <v>50</v>
      </c>
      <c r="E76" s="144"/>
      <c r="F76" s="145" t="s">
        <v>51</v>
      </c>
      <c r="G76" s="143" t="s">
        <v>50</v>
      </c>
      <c r="H76" s="144"/>
      <c r="I76" s="144"/>
      <c r="J76" s="146" t="s">
        <v>51</v>
      </c>
      <c r="K76" s="144"/>
      <c r="L76" s="54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48"/>
      <c r="C77" s="149"/>
      <c r="D77" s="149"/>
      <c r="E77" s="149"/>
      <c r="F77" s="149"/>
      <c r="G77" s="149"/>
      <c r="H77" s="149"/>
      <c r="I77" s="149"/>
      <c r="J77" s="149"/>
      <c r="K77" s="149"/>
      <c r="L77" s="54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150"/>
      <c r="C81" s="151"/>
      <c r="D81" s="151"/>
      <c r="E81" s="151"/>
      <c r="F81" s="151"/>
      <c r="G81" s="151"/>
      <c r="H81" s="151"/>
      <c r="I81" s="151"/>
      <c r="J81" s="151"/>
      <c r="K81" s="151"/>
      <c r="L81" s="54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94</v>
      </c>
      <c r="D82" s="35"/>
      <c r="E82" s="35"/>
      <c r="F82" s="35"/>
      <c r="G82" s="35"/>
      <c r="H82" s="35"/>
      <c r="I82" s="35"/>
      <c r="J82" s="35"/>
      <c r="K82" s="35"/>
      <c r="L82" s="54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4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54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5"/>
      <c r="D85" s="35"/>
      <c r="E85" s="303" t="str">
        <f>E7</f>
        <v>Modernizace dojírny Okoč</v>
      </c>
      <c r="F85" s="304"/>
      <c r="G85" s="304"/>
      <c r="H85" s="304"/>
      <c r="I85" s="35"/>
      <c r="J85" s="35"/>
      <c r="K85" s="35"/>
      <c r="L85" s="54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0"/>
      <c r="C86" s="28" t="s">
        <v>90</v>
      </c>
      <c r="D86" s="21"/>
      <c r="E86" s="21"/>
      <c r="F86" s="21"/>
      <c r="G86" s="21"/>
      <c r="H86" s="21"/>
      <c r="I86" s="21"/>
      <c r="J86" s="21"/>
      <c r="K86" s="21"/>
      <c r="L86" s="19"/>
    </row>
    <row r="87" spans="1:31" s="2" customFormat="1" ht="16.5" customHeight="1">
      <c r="A87" s="33"/>
      <c r="B87" s="34"/>
      <c r="C87" s="35"/>
      <c r="D87" s="35"/>
      <c r="E87" s="303" t="s">
        <v>91</v>
      </c>
      <c r="F87" s="305"/>
      <c r="G87" s="305"/>
      <c r="H87" s="305"/>
      <c r="I87" s="35"/>
      <c r="J87" s="35"/>
      <c r="K87" s="35"/>
      <c r="L87" s="54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92</v>
      </c>
      <c r="D88" s="35"/>
      <c r="E88" s="35"/>
      <c r="F88" s="35"/>
      <c r="G88" s="35"/>
      <c r="H88" s="35"/>
      <c r="I88" s="35"/>
      <c r="J88" s="35"/>
      <c r="K88" s="35"/>
      <c r="L88" s="54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5"/>
      <c r="D89" s="35"/>
      <c r="E89" s="270" t="str">
        <f>E11</f>
        <v>D 2 - Mobilní dojírna</v>
      </c>
      <c r="F89" s="305"/>
      <c r="G89" s="305"/>
      <c r="H89" s="305"/>
      <c r="I89" s="35"/>
      <c r="J89" s="35"/>
      <c r="K89" s="35"/>
      <c r="L89" s="54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4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19</v>
      </c>
      <c r="D91" s="35"/>
      <c r="E91" s="35"/>
      <c r="F91" s="26" t="str">
        <f>F14</f>
        <v>Okoč</v>
      </c>
      <c r="G91" s="35"/>
      <c r="H91" s="35"/>
      <c r="I91" s="28" t="s">
        <v>21</v>
      </c>
      <c r="J91" s="69" t="str">
        <f>IF(J14="","",J14)</f>
        <v>10. 3. 2023</v>
      </c>
      <c r="K91" s="35"/>
      <c r="L91" s="54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5"/>
      <c r="D92" s="35"/>
      <c r="E92" s="35"/>
      <c r="F92" s="35"/>
      <c r="G92" s="35"/>
      <c r="H92" s="35"/>
      <c r="I92" s="35"/>
      <c r="J92" s="35"/>
      <c r="K92" s="35"/>
      <c r="L92" s="54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5"/>
      <c r="E93" s="35"/>
      <c r="F93" s="26" t="str">
        <f>E17</f>
        <v>PD Okoč-Sokolec</v>
      </c>
      <c r="G93" s="35"/>
      <c r="H93" s="35"/>
      <c r="I93" s="28" t="s">
        <v>29</v>
      </c>
      <c r="J93" s="31" t="str">
        <f>E23</f>
        <v xml:space="preserve"> </v>
      </c>
      <c r="K93" s="35"/>
      <c r="L93" s="54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FARMTEC a.s.</v>
      </c>
      <c r="K94" s="35"/>
      <c r="L94" s="54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4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52" t="s">
        <v>95</v>
      </c>
      <c r="D96" s="153"/>
      <c r="E96" s="153"/>
      <c r="F96" s="153"/>
      <c r="G96" s="153"/>
      <c r="H96" s="153"/>
      <c r="I96" s="153"/>
      <c r="J96" s="154" t="s">
        <v>96</v>
      </c>
      <c r="K96" s="153"/>
      <c r="L96" s="54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54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55" t="s">
        <v>97</v>
      </c>
      <c r="D98" s="35"/>
      <c r="E98" s="35"/>
      <c r="F98" s="35"/>
      <c r="G98" s="35"/>
      <c r="H98" s="35"/>
      <c r="I98" s="35"/>
      <c r="J98" s="87">
        <f>J132</f>
        <v>0</v>
      </c>
      <c r="K98" s="35"/>
      <c r="L98" s="54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6" t="s">
        <v>98</v>
      </c>
    </row>
    <row r="99" spans="1:47" s="9" customFormat="1" ht="24.95" customHeight="1">
      <c r="B99" s="156"/>
      <c r="C99" s="157"/>
      <c r="D99" s="158" t="s">
        <v>99</v>
      </c>
      <c r="E99" s="159"/>
      <c r="F99" s="159"/>
      <c r="G99" s="159"/>
      <c r="H99" s="159"/>
      <c r="I99" s="159"/>
      <c r="J99" s="160">
        <f>J133</f>
        <v>0</v>
      </c>
      <c r="K99" s="157"/>
      <c r="L99" s="161"/>
    </row>
    <row r="100" spans="1:47" s="10" customFormat="1" ht="19.899999999999999" customHeight="1">
      <c r="B100" s="162"/>
      <c r="C100" s="107"/>
      <c r="D100" s="163" t="s">
        <v>100</v>
      </c>
      <c r="E100" s="164"/>
      <c r="F100" s="164"/>
      <c r="G100" s="164"/>
      <c r="H100" s="164"/>
      <c r="I100" s="164"/>
      <c r="J100" s="165">
        <f>J134</f>
        <v>0</v>
      </c>
      <c r="K100" s="107"/>
      <c r="L100" s="166"/>
    </row>
    <row r="101" spans="1:47" s="10" customFormat="1" ht="19.899999999999999" customHeight="1">
      <c r="B101" s="162"/>
      <c r="C101" s="107"/>
      <c r="D101" s="163" t="s">
        <v>101</v>
      </c>
      <c r="E101" s="164"/>
      <c r="F101" s="164"/>
      <c r="G101" s="164"/>
      <c r="H101" s="164"/>
      <c r="I101" s="164"/>
      <c r="J101" s="165">
        <f>J139</f>
        <v>0</v>
      </c>
      <c r="K101" s="107"/>
      <c r="L101" s="166"/>
    </row>
    <row r="102" spans="1:47" s="10" customFormat="1" ht="19.899999999999999" customHeight="1">
      <c r="B102" s="162"/>
      <c r="C102" s="107"/>
      <c r="D102" s="163" t="s">
        <v>102</v>
      </c>
      <c r="E102" s="164"/>
      <c r="F102" s="164"/>
      <c r="G102" s="164"/>
      <c r="H102" s="164"/>
      <c r="I102" s="164"/>
      <c r="J102" s="165">
        <f>J153</f>
        <v>0</v>
      </c>
      <c r="K102" s="107"/>
      <c r="L102" s="166"/>
    </row>
    <row r="103" spans="1:47" s="10" customFormat="1" ht="19.899999999999999" customHeight="1">
      <c r="B103" s="162"/>
      <c r="C103" s="107"/>
      <c r="D103" s="163" t="s">
        <v>103</v>
      </c>
      <c r="E103" s="164"/>
      <c r="F103" s="164"/>
      <c r="G103" s="164"/>
      <c r="H103" s="164"/>
      <c r="I103" s="164"/>
      <c r="J103" s="165">
        <f>J156</f>
        <v>0</v>
      </c>
      <c r="K103" s="107"/>
      <c r="L103" s="166"/>
    </row>
    <row r="104" spans="1:47" s="10" customFormat="1" ht="19.899999999999999" customHeight="1">
      <c r="B104" s="162"/>
      <c r="C104" s="107"/>
      <c r="D104" s="163" t="s">
        <v>104</v>
      </c>
      <c r="E104" s="164"/>
      <c r="F104" s="164"/>
      <c r="G104" s="164"/>
      <c r="H104" s="164"/>
      <c r="I104" s="164"/>
      <c r="J104" s="165">
        <f>J161</f>
        <v>0</v>
      </c>
      <c r="K104" s="107"/>
      <c r="L104" s="166"/>
    </row>
    <row r="105" spans="1:47" s="9" customFormat="1" ht="24.95" customHeight="1">
      <c r="B105" s="156"/>
      <c r="C105" s="157"/>
      <c r="D105" s="158" t="s">
        <v>105</v>
      </c>
      <c r="E105" s="159"/>
      <c r="F105" s="159"/>
      <c r="G105" s="159"/>
      <c r="H105" s="159"/>
      <c r="I105" s="159"/>
      <c r="J105" s="160">
        <f>J163</f>
        <v>0</v>
      </c>
      <c r="K105" s="157"/>
      <c r="L105" s="161"/>
    </row>
    <row r="106" spans="1:47" s="10" customFormat="1" ht="19.899999999999999" customHeight="1">
      <c r="B106" s="162"/>
      <c r="C106" s="107"/>
      <c r="D106" s="163" t="s">
        <v>106</v>
      </c>
      <c r="E106" s="164"/>
      <c r="F106" s="164"/>
      <c r="G106" s="164"/>
      <c r="H106" s="164"/>
      <c r="I106" s="164"/>
      <c r="J106" s="165">
        <f>J164</f>
        <v>0</v>
      </c>
      <c r="K106" s="107"/>
      <c r="L106" s="166"/>
    </row>
    <row r="107" spans="1:47" s="10" customFormat="1" ht="19.899999999999999" customHeight="1">
      <c r="B107" s="162"/>
      <c r="C107" s="107"/>
      <c r="D107" s="163" t="s">
        <v>107</v>
      </c>
      <c r="E107" s="164"/>
      <c r="F107" s="164"/>
      <c r="G107" s="164"/>
      <c r="H107" s="164"/>
      <c r="I107" s="164"/>
      <c r="J107" s="165">
        <f>J213</f>
        <v>0</v>
      </c>
      <c r="K107" s="107"/>
      <c r="L107" s="166"/>
    </row>
    <row r="108" spans="1:47" s="9" customFormat="1" ht="24.95" customHeight="1">
      <c r="B108" s="156"/>
      <c r="C108" s="157"/>
      <c r="D108" s="158" t="s">
        <v>108</v>
      </c>
      <c r="E108" s="159"/>
      <c r="F108" s="159"/>
      <c r="G108" s="159"/>
      <c r="H108" s="159"/>
      <c r="I108" s="159"/>
      <c r="J108" s="160">
        <f>J221</f>
        <v>0</v>
      </c>
      <c r="K108" s="157"/>
      <c r="L108" s="161"/>
    </row>
    <row r="109" spans="1:47" s="10" customFormat="1" ht="19.899999999999999" customHeight="1">
      <c r="B109" s="162"/>
      <c r="C109" s="107"/>
      <c r="D109" s="163" t="s">
        <v>109</v>
      </c>
      <c r="E109" s="164"/>
      <c r="F109" s="164"/>
      <c r="G109" s="164"/>
      <c r="H109" s="164"/>
      <c r="I109" s="164"/>
      <c r="J109" s="165">
        <f>J222</f>
        <v>0</v>
      </c>
      <c r="K109" s="107"/>
      <c r="L109" s="166"/>
    </row>
    <row r="110" spans="1:47" s="9" customFormat="1" ht="24.95" customHeight="1">
      <c r="B110" s="156"/>
      <c r="C110" s="157"/>
      <c r="D110" s="158" t="s">
        <v>110</v>
      </c>
      <c r="E110" s="159"/>
      <c r="F110" s="159"/>
      <c r="G110" s="159"/>
      <c r="H110" s="159"/>
      <c r="I110" s="159"/>
      <c r="J110" s="160">
        <f>J224</f>
        <v>0</v>
      </c>
      <c r="K110" s="157"/>
      <c r="L110" s="161"/>
    </row>
    <row r="111" spans="1:47" s="2" customFormat="1" ht="21.75" customHeight="1">
      <c r="A111" s="33"/>
      <c r="B111" s="34"/>
      <c r="C111" s="35"/>
      <c r="D111" s="35"/>
      <c r="E111" s="35"/>
      <c r="F111" s="35"/>
      <c r="G111" s="35"/>
      <c r="H111" s="35"/>
      <c r="I111" s="35"/>
      <c r="J111" s="35"/>
      <c r="K111" s="35"/>
      <c r="L111" s="54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6.95" customHeight="1">
      <c r="A112" s="33"/>
      <c r="B112" s="57"/>
      <c r="C112" s="58"/>
      <c r="D112" s="58"/>
      <c r="E112" s="58"/>
      <c r="F112" s="58"/>
      <c r="G112" s="58"/>
      <c r="H112" s="58"/>
      <c r="I112" s="58"/>
      <c r="J112" s="58"/>
      <c r="K112" s="58"/>
      <c r="L112" s="54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6" spans="1:31" s="2" customFormat="1" ht="6.95" customHeight="1">
      <c r="A116" s="33"/>
      <c r="B116" s="59"/>
      <c r="C116" s="60"/>
      <c r="D116" s="60"/>
      <c r="E116" s="60"/>
      <c r="F116" s="60"/>
      <c r="G116" s="60"/>
      <c r="H116" s="60"/>
      <c r="I116" s="60"/>
      <c r="J116" s="60"/>
      <c r="K116" s="60"/>
      <c r="L116" s="54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24.95" customHeight="1">
      <c r="A117" s="33"/>
      <c r="B117" s="34"/>
      <c r="C117" s="22" t="s">
        <v>111</v>
      </c>
      <c r="D117" s="35"/>
      <c r="E117" s="35"/>
      <c r="F117" s="35"/>
      <c r="G117" s="35"/>
      <c r="H117" s="35"/>
      <c r="I117" s="35"/>
      <c r="J117" s="35"/>
      <c r="K117" s="35"/>
      <c r="L117" s="54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6.95" customHeight="1">
      <c r="A118" s="33"/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54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2" customHeight="1">
      <c r="A119" s="33"/>
      <c r="B119" s="34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54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6.5" customHeight="1">
      <c r="A120" s="33"/>
      <c r="B120" s="34"/>
      <c r="C120" s="35"/>
      <c r="D120" s="35"/>
      <c r="E120" s="303" t="str">
        <f>E7</f>
        <v>Modernizace dojírny Okoč</v>
      </c>
      <c r="F120" s="304"/>
      <c r="G120" s="304"/>
      <c r="H120" s="304"/>
      <c r="I120" s="35"/>
      <c r="J120" s="35"/>
      <c r="K120" s="35"/>
      <c r="L120" s="54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1" customFormat="1" ht="12" customHeight="1">
      <c r="B121" s="20"/>
      <c r="C121" s="28" t="s">
        <v>90</v>
      </c>
      <c r="D121" s="21"/>
      <c r="E121" s="21"/>
      <c r="F121" s="21"/>
      <c r="G121" s="21"/>
      <c r="H121" s="21"/>
      <c r="I121" s="21"/>
      <c r="J121" s="21"/>
      <c r="K121" s="21"/>
      <c r="L121" s="19"/>
    </row>
    <row r="122" spans="1:31" s="2" customFormat="1" ht="16.5" customHeight="1">
      <c r="A122" s="33"/>
      <c r="B122" s="34"/>
      <c r="C122" s="35"/>
      <c r="D122" s="35"/>
      <c r="E122" s="303" t="s">
        <v>91</v>
      </c>
      <c r="F122" s="305"/>
      <c r="G122" s="305"/>
      <c r="H122" s="305"/>
      <c r="I122" s="35"/>
      <c r="J122" s="35"/>
      <c r="K122" s="35"/>
      <c r="L122" s="54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92</v>
      </c>
      <c r="D123" s="35"/>
      <c r="E123" s="35"/>
      <c r="F123" s="35"/>
      <c r="G123" s="35"/>
      <c r="H123" s="35"/>
      <c r="I123" s="35"/>
      <c r="J123" s="35"/>
      <c r="K123" s="35"/>
      <c r="L123" s="54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5"/>
      <c r="D124" s="35"/>
      <c r="E124" s="270" t="str">
        <f>E11</f>
        <v>D 2 - Mobilní dojírna</v>
      </c>
      <c r="F124" s="305"/>
      <c r="G124" s="305"/>
      <c r="H124" s="305"/>
      <c r="I124" s="35"/>
      <c r="J124" s="35"/>
      <c r="K124" s="35"/>
      <c r="L124" s="54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54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19</v>
      </c>
      <c r="D126" s="35"/>
      <c r="E126" s="35"/>
      <c r="F126" s="26" t="str">
        <f>F14</f>
        <v>Okoč</v>
      </c>
      <c r="G126" s="35"/>
      <c r="H126" s="35"/>
      <c r="I126" s="28" t="s">
        <v>21</v>
      </c>
      <c r="J126" s="69" t="str">
        <f>IF(J14="","",J14)</f>
        <v>10. 3. 2023</v>
      </c>
      <c r="K126" s="35"/>
      <c r="L126" s="54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5"/>
      <c r="D127" s="35"/>
      <c r="E127" s="35"/>
      <c r="F127" s="35"/>
      <c r="G127" s="35"/>
      <c r="H127" s="35"/>
      <c r="I127" s="35"/>
      <c r="J127" s="35"/>
      <c r="K127" s="35"/>
      <c r="L127" s="54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23</v>
      </c>
      <c r="D128" s="35"/>
      <c r="E128" s="35"/>
      <c r="F128" s="26" t="str">
        <f>E17</f>
        <v>PD Okoč-Sokolec</v>
      </c>
      <c r="G128" s="35"/>
      <c r="H128" s="35"/>
      <c r="I128" s="28" t="s">
        <v>29</v>
      </c>
      <c r="J128" s="31" t="str">
        <f>E23</f>
        <v xml:space="preserve"> </v>
      </c>
      <c r="K128" s="35"/>
      <c r="L128" s="54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FARMTEC a.s.</v>
      </c>
      <c r="K129" s="35"/>
      <c r="L129" s="54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5"/>
      <c r="D130" s="35"/>
      <c r="E130" s="35"/>
      <c r="F130" s="35"/>
      <c r="G130" s="35"/>
      <c r="H130" s="35"/>
      <c r="I130" s="35"/>
      <c r="J130" s="35"/>
      <c r="K130" s="35"/>
      <c r="L130" s="54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67"/>
      <c r="B131" s="168"/>
      <c r="C131" s="169" t="s">
        <v>112</v>
      </c>
      <c r="D131" s="170" t="s">
        <v>60</v>
      </c>
      <c r="E131" s="170" t="s">
        <v>56</v>
      </c>
      <c r="F131" s="170" t="s">
        <v>57</v>
      </c>
      <c r="G131" s="170" t="s">
        <v>113</v>
      </c>
      <c r="H131" s="170" t="s">
        <v>114</v>
      </c>
      <c r="I131" s="170" t="s">
        <v>115</v>
      </c>
      <c r="J131" s="171" t="s">
        <v>96</v>
      </c>
      <c r="K131" s="172" t="s">
        <v>116</v>
      </c>
      <c r="L131" s="173"/>
      <c r="M131" s="78" t="s">
        <v>1</v>
      </c>
      <c r="N131" s="79" t="s">
        <v>39</v>
      </c>
      <c r="O131" s="79" t="s">
        <v>117</v>
      </c>
      <c r="P131" s="79" t="s">
        <v>118</v>
      </c>
      <c r="Q131" s="79" t="s">
        <v>119</v>
      </c>
      <c r="R131" s="79" t="s">
        <v>120</v>
      </c>
      <c r="S131" s="79" t="s">
        <v>121</v>
      </c>
      <c r="T131" s="80" t="s">
        <v>122</v>
      </c>
      <c r="U131" s="167"/>
      <c r="V131" s="167"/>
      <c r="W131" s="167"/>
      <c r="X131" s="167"/>
      <c r="Y131" s="167"/>
      <c r="Z131" s="167"/>
      <c r="AA131" s="167"/>
      <c r="AB131" s="167"/>
      <c r="AC131" s="167"/>
      <c r="AD131" s="167"/>
      <c r="AE131" s="167"/>
    </row>
    <row r="132" spans="1:65" s="2" customFormat="1" ht="22.9" customHeight="1">
      <c r="A132" s="33"/>
      <c r="B132" s="34"/>
      <c r="C132" s="85" t="s">
        <v>97</v>
      </c>
      <c r="D132" s="35"/>
      <c r="E132" s="35"/>
      <c r="F132" s="35"/>
      <c r="G132" s="35"/>
      <c r="H132" s="35"/>
      <c r="I132" s="35"/>
      <c r="J132" s="174">
        <f>BK132</f>
        <v>0</v>
      </c>
      <c r="K132" s="35"/>
      <c r="L132" s="38"/>
      <c r="M132" s="81"/>
      <c r="N132" s="175"/>
      <c r="O132" s="82"/>
      <c r="P132" s="176">
        <f>P133+P163+P221+P224</f>
        <v>0</v>
      </c>
      <c r="Q132" s="82"/>
      <c r="R132" s="176">
        <f>R133+R163+R221+R224</f>
        <v>401.83345298</v>
      </c>
      <c r="S132" s="82"/>
      <c r="T132" s="177">
        <f>T133+T163+T221+T224</f>
        <v>178.1825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6" t="s">
        <v>74</v>
      </c>
      <c r="AU132" s="16" t="s">
        <v>98</v>
      </c>
      <c r="BK132" s="178">
        <f>BK133+BK163+BK221+BK224</f>
        <v>0</v>
      </c>
    </row>
    <row r="133" spans="1:65" s="12" customFormat="1" ht="25.9" customHeight="1">
      <c r="B133" s="179"/>
      <c r="C133" s="180"/>
      <c r="D133" s="181" t="s">
        <v>74</v>
      </c>
      <c r="E133" s="182" t="s">
        <v>123</v>
      </c>
      <c r="F133" s="182" t="s">
        <v>123</v>
      </c>
      <c r="G133" s="180"/>
      <c r="H133" s="180"/>
      <c r="I133" s="183"/>
      <c r="J133" s="184">
        <f>BK133</f>
        <v>0</v>
      </c>
      <c r="K133" s="180"/>
      <c r="L133" s="185"/>
      <c r="M133" s="186"/>
      <c r="N133" s="187"/>
      <c r="O133" s="187"/>
      <c r="P133" s="188">
        <f>P134+P139+P153+P156+P161</f>
        <v>0</v>
      </c>
      <c r="Q133" s="187"/>
      <c r="R133" s="188">
        <f>R134+R139+R153+R156+R161</f>
        <v>393.61464124000003</v>
      </c>
      <c r="S133" s="187"/>
      <c r="T133" s="189">
        <f>T134+T139+T153+T156+T161</f>
        <v>172.97659999999999</v>
      </c>
      <c r="AR133" s="190" t="s">
        <v>82</v>
      </c>
      <c r="AT133" s="191" t="s">
        <v>74</v>
      </c>
      <c r="AU133" s="191" t="s">
        <v>75</v>
      </c>
      <c r="AY133" s="190" t="s">
        <v>124</v>
      </c>
      <c r="BK133" s="192">
        <f>BK134+BK139+BK153+BK156+BK161</f>
        <v>0</v>
      </c>
    </row>
    <row r="134" spans="1:65" s="12" customFormat="1" ht="22.9" customHeight="1">
      <c r="B134" s="179"/>
      <c r="C134" s="180"/>
      <c r="D134" s="181" t="s">
        <v>74</v>
      </c>
      <c r="E134" s="193" t="s">
        <v>82</v>
      </c>
      <c r="F134" s="193" t="s">
        <v>125</v>
      </c>
      <c r="G134" s="180"/>
      <c r="H134" s="180"/>
      <c r="I134" s="183"/>
      <c r="J134" s="194">
        <f>BK134</f>
        <v>0</v>
      </c>
      <c r="K134" s="180"/>
      <c r="L134" s="185"/>
      <c r="M134" s="186"/>
      <c r="N134" s="187"/>
      <c r="O134" s="187"/>
      <c r="P134" s="188">
        <f>SUM(P135:P138)</f>
        <v>0</v>
      </c>
      <c r="Q134" s="187"/>
      <c r="R134" s="188">
        <f>SUM(R135:R138)</f>
        <v>0</v>
      </c>
      <c r="S134" s="187"/>
      <c r="T134" s="189">
        <f>SUM(T135:T138)</f>
        <v>0</v>
      </c>
      <c r="AR134" s="190" t="s">
        <v>82</v>
      </c>
      <c r="AT134" s="191" t="s">
        <v>74</v>
      </c>
      <c r="AU134" s="191" t="s">
        <v>82</v>
      </c>
      <c r="AY134" s="190" t="s">
        <v>124</v>
      </c>
      <c r="BK134" s="192">
        <f>SUM(BK135:BK138)</f>
        <v>0</v>
      </c>
    </row>
    <row r="135" spans="1:65" s="2" customFormat="1" ht="24.2" customHeight="1">
      <c r="A135" s="33"/>
      <c r="B135" s="34"/>
      <c r="C135" s="195" t="s">
        <v>82</v>
      </c>
      <c r="D135" s="195" t="s">
        <v>126</v>
      </c>
      <c r="E135" s="196" t="s">
        <v>127</v>
      </c>
      <c r="F135" s="197" t="s">
        <v>128</v>
      </c>
      <c r="G135" s="198" t="s">
        <v>129</v>
      </c>
      <c r="H135" s="199">
        <v>60.75</v>
      </c>
      <c r="I135" s="200"/>
      <c r="J135" s="201">
        <f>ROUND(I135*H135,2)</f>
        <v>0</v>
      </c>
      <c r="K135" s="202"/>
      <c r="L135" s="38"/>
      <c r="M135" s="203" t="s">
        <v>1</v>
      </c>
      <c r="N135" s="204" t="s">
        <v>41</v>
      </c>
      <c r="O135" s="74"/>
      <c r="P135" s="205">
        <f>O135*H135</f>
        <v>0</v>
      </c>
      <c r="Q135" s="205">
        <v>0</v>
      </c>
      <c r="R135" s="205">
        <f>Q135*H135</f>
        <v>0</v>
      </c>
      <c r="S135" s="205">
        <v>0</v>
      </c>
      <c r="T135" s="206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207" t="s">
        <v>130</v>
      </c>
      <c r="AT135" s="207" t="s">
        <v>126</v>
      </c>
      <c r="AU135" s="207" t="s">
        <v>87</v>
      </c>
      <c r="AY135" s="16" t="s">
        <v>124</v>
      </c>
      <c r="BE135" s="208">
        <f>IF(N135="základná",J135,0)</f>
        <v>0</v>
      </c>
      <c r="BF135" s="208">
        <f>IF(N135="znížená",J135,0)</f>
        <v>0</v>
      </c>
      <c r="BG135" s="208">
        <f>IF(N135="zákl. prenesená",J135,0)</f>
        <v>0</v>
      </c>
      <c r="BH135" s="208">
        <f>IF(N135="zníž. prenesená",J135,0)</f>
        <v>0</v>
      </c>
      <c r="BI135" s="208">
        <f>IF(N135="nulová",J135,0)</f>
        <v>0</v>
      </c>
      <c r="BJ135" s="16" t="s">
        <v>87</v>
      </c>
      <c r="BK135" s="208">
        <f>ROUND(I135*H135,2)</f>
        <v>0</v>
      </c>
      <c r="BL135" s="16" t="s">
        <v>130</v>
      </c>
      <c r="BM135" s="207" t="s">
        <v>131</v>
      </c>
    </row>
    <row r="136" spans="1:65" s="2" customFormat="1" ht="24.2" customHeight="1">
      <c r="A136" s="33"/>
      <c r="B136" s="34"/>
      <c r="C136" s="195" t="s">
        <v>87</v>
      </c>
      <c r="D136" s="195" t="s">
        <v>126</v>
      </c>
      <c r="E136" s="196" t="s">
        <v>132</v>
      </c>
      <c r="F136" s="197" t="s">
        <v>133</v>
      </c>
      <c r="G136" s="198" t="s">
        <v>129</v>
      </c>
      <c r="H136" s="199">
        <v>60.75</v>
      </c>
      <c r="I136" s="200"/>
      <c r="J136" s="201">
        <f>ROUND(I136*H136,2)</f>
        <v>0</v>
      </c>
      <c r="K136" s="202"/>
      <c r="L136" s="38"/>
      <c r="M136" s="203" t="s">
        <v>1</v>
      </c>
      <c r="N136" s="204" t="s">
        <v>41</v>
      </c>
      <c r="O136" s="74"/>
      <c r="P136" s="205">
        <f>O136*H136</f>
        <v>0</v>
      </c>
      <c r="Q136" s="205">
        <v>0</v>
      </c>
      <c r="R136" s="205">
        <f>Q136*H136</f>
        <v>0</v>
      </c>
      <c r="S136" s="205">
        <v>0</v>
      </c>
      <c r="T136" s="206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207" t="s">
        <v>130</v>
      </c>
      <c r="AT136" s="207" t="s">
        <v>126</v>
      </c>
      <c r="AU136" s="207" t="s">
        <v>87</v>
      </c>
      <c r="AY136" s="16" t="s">
        <v>124</v>
      </c>
      <c r="BE136" s="208">
        <f>IF(N136="základná",J136,0)</f>
        <v>0</v>
      </c>
      <c r="BF136" s="208">
        <f>IF(N136="znížená",J136,0)</f>
        <v>0</v>
      </c>
      <c r="BG136" s="208">
        <f>IF(N136="zákl. prenesená",J136,0)</f>
        <v>0</v>
      </c>
      <c r="BH136" s="208">
        <f>IF(N136="zníž. prenesená",J136,0)</f>
        <v>0</v>
      </c>
      <c r="BI136" s="208">
        <f>IF(N136="nulová",J136,0)</f>
        <v>0</v>
      </c>
      <c r="BJ136" s="16" t="s">
        <v>87</v>
      </c>
      <c r="BK136" s="208">
        <f>ROUND(I136*H136,2)</f>
        <v>0</v>
      </c>
      <c r="BL136" s="16" t="s">
        <v>130</v>
      </c>
      <c r="BM136" s="207" t="s">
        <v>134</v>
      </c>
    </row>
    <row r="137" spans="1:65" s="2" customFormat="1" ht="24.2" customHeight="1">
      <c r="A137" s="33"/>
      <c r="B137" s="34"/>
      <c r="C137" s="195" t="s">
        <v>135</v>
      </c>
      <c r="D137" s="195" t="s">
        <v>126</v>
      </c>
      <c r="E137" s="196" t="s">
        <v>136</v>
      </c>
      <c r="F137" s="197" t="s">
        <v>137</v>
      </c>
      <c r="G137" s="198" t="s">
        <v>129</v>
      </c>
      <c r="H137" s="199">
        <v>60.75</v>
      </c>
      <c r="I137" s="200"/>
      <c r="J137" s="201">
        <f>ROUND(I137*H137,2)</f>
        <v>0</v>
      </c>
      <c r="K137" s="202"/>
      <c r="L137" s="38"/>
      <c r="M137" s="203" t="s">
        <v>1</v>
      </c>
      <c r="N137" s="204" t="s">
        <v>41</v>
      </c>
      <c r="O137" s="74"/>
      <c r="P137" s="205">
        <f>O137*H137</f>
        <v>0</v>
      </c>
      <c r="Q137" s="205">
        <v>0</v>
      </c>
      <c r="R137" s="205">
        <f>Q137*H137</f>
        <v>0</v>
      </c>
      <c r="S137" s="205">
        <v>0</v>
      </c>
      <c r="T137" s="206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207" t="s">
        <v>130</v>
      </c>
      <c r="AT137" s="207" t="s">
        <v>126</v>
      </c>
      <c r="AU137" s="207" t="s">
        <v>87</v>
      </c>
      <c r="AY137" s="16" t="s">
        <v>124</v>
      </c>
      <c r="BE137" s="208">
        <f>IF(N137="základná",J137,0)</f>
        <v>0</v>
      </c>
      <c r="BF137" s="208">
        <f>IF(N137="znížená",J137,0)</f>
        <v>0</v>
      </c>
      <c r="BG137" s="208">
        <f>IF(N137="zákl. prenesená",J137,0)</f>
        <v>0</v>
      </c>
      <c r="BH137" s="208">
        <f>IF(N137="zníž. prenesená",J137,0)</f>
        <v>0</v>
      </c>
      <c r="BI137" s="208">
        <f>IF(N137="nulová",J137,0)</f>
        <v>0</v>
      </c>
      <c r="BJ137" s="16" t="s">
        <v>87</v>
      </c>
      <c r="BK137" s="208">
        <f>ROUND(I137*H137,2)</f>
        <v>0</v>
      </c>
      <c r="BL137" s="16" t="s">
        <v>130</v>
      </c>
      <c r="BM137" s="207" t="s">
        <v>138</v>
      </c>
    </row>
    <row r="138" spans="1:65" s="2" customFormat="1" ht="21.75" customHeight="1">
      <c r="A138" s="33"/>
      <c r="B138" s="34"/>
      <c r="C138" s="195" t="s">
        <v>130</v>
      </c>
      <c r="D138" s="195" t="s">
        <v>126</v>
      </c>
      <c r="E138" s="196" t="s">
        <v>139</v>
      </c>
      <c r="F138" s="197" t="s">
        <v>140</v>
      </c>
      <c r="G138" s="198" t="s">
        <v>141</v>
      </c>
      <c r="H138" s="199">
        <v>425.25</v>
      </c>
      <c r="I138" s="200"/>
      <c r="J138" s="201">
        <f>ROUND(I138*H138,2)</f>
        <v>0</v>
      </c>
      <c r="K138" s="202"/>
      <c r="L138" s="38"/>
      <c r="M138" s="203" t="s">
        <v>1</v>
      </c>
      <c r="N138" s="204" t="s">
        <v>41</v>
      </c>
      <c r="O138" s="74"/>
      <c r="P138" s="205">
        <f>O138*H138</f>
        <v>0</v>
      </c>
      <c r="Q138" s="205">
        <v>0</v>
      </c>
      <c r="R138" s="205">
        <f>Q138*H138</f>
        <v>0</v>
      </c>
      <c r="S138" s="205">
        <v>0</v>
      </c>
      <c r="T138" s="206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207" t="s">
        <v>130</v>
      </c>
      <c r="AT138" s="207" t="s">
        <v>126</v>
      </c>
      <c r="AU138" s="207" t="s">
        <v>87</v>
      </c>
      <c r="AY138" s="16" t="s">
        <v>124</v>
      </c>
      <c r="BE138" s="208">
        <f>IF(N138="základná",J138,0)</f>
        <v>0</v>
      </c>
      <c r="BF138" s="208">
        <f>IF(N138="znížená",J138,0)</f>
        <v>0</v>
      </c>
      <c r="BG138" s="208">
        <f>IF(N138="zákl. prenesená",J138,0)</f>
        <v>0</v>
      </c>
      <c r="BH138" s="208">
        <f>IF(N138="zníž. prenesená",J138,0)</f>
        <v>0</v>
      </c>
      <c r="BI138" s="208">
        <f>IF(N138="nulová",J138,0)</f>
        <v>0</v>
      </c>
      <c r="BJ138" s="16" t="s">
        <v>87</v>
      </c>
      <c r="BK138" s="208">
        <f>ROUND(I138*H138,2)</f>
        <v>0</v>
      </c>
      <c r="BL138" s="16" t="s">
        <v>130</v>
      </c>
      <c r="BM138" s="207" t="s">
        <v>142</v>
      </c>
    </row>
    <row r="139" spans="1:65" s="12" customFormat="1" ht="22.9" customHeight="1">
      <c r="B139" s="179"/>
      <c r="C139" s="180"/>
      <c r="D139" s="181" t="s">
        <v>74</v>
      </c>
      <c r="E139" s="193" t="s">
        <v>143</v>
      </c>
      <c r="F139" s="193" t="s">
        <v>144</v>
      </c>
      <c r="G139" s="180"/>
      <c r="H139" s="180"/>
      <c r="I139" s="183"/>
      <c r="J139" s="194">
        <f>BK139</f>
        <v>0</v>
      </c>
      <c r="K139" s="180"/>
      <c r="L139" s="185"/>
      <c r="M139" s="186"/>
      <c r="N139" s="187"/>
      <c r="O139" s="187"/>
      <c r="P139" s="188">
        <f>SUM(P140:P152)</f>
        <v>0</v>
      </c>
      <c r="Q139" s="187"/>
      <c r="R139" s="188">
        <f>SUM(R140:R152)</f>
        <v>393.61464124000003</v>
      </c>
      <c r="S139" s="187"/>
      <c r="T139" s="189">
        <f>SUM(T140:T152)</f>
        <v>170.74799999999999</v>
      </c>
      <c r="AR139" s="190" t="s">
        <v>82</v>
      </c>
      <c r="AT139" s="191" t="s">
        <v>74</v>
      </c>
      <c r="AU139" s="191" t="s">
        <v>82</v>
      </c>
      <c r="AY139" s="190" t="s">
        <v>124</v>
      </c>
      <c r="BK139" s="192">
        <f>SUM(BK140:BK152)</f>
        <v>0</v>
      </c>
    </row>
    <row r="140" spans="1:65" s="2" customFormat="1" ht="37.9" customHeight="1">
      <c r="A140" s="33"/>
      <c r="B140" s="34"/>
      <c r="C140" s="195" t="s">
        <v>145</v>
      </c>
      <c r="D140" s="195" t="s">
        <v>126</v>
      </c>
      <c r="E140" s="196" t="s">
        <v>146</v>
      </c>
      <c r="F140" s="197" t="s">
        <v>147</v>
      </c>
      <c r="G140" s="198" t="s">
        <v>141</v>
      </c>
      <c r="H140" s="199">
        <v>418.5</v>
      </c>
      <c r="I140" s="200"/>
      <c r="J140" s="201">
        <f t="shared" ref="J140:J146" si="0">ROUND(I140*H140,2)</f>
        <v>0</v>
      </c>
      <c r="K140" s="202"/>
      <c r="L140" s="38"/>
      <c r="M140" s="203" t="s">
        <v>1</v>
      </c>
      <c r="N140" s="204" t="s">
        <v>41</v>
      </c>
      <c r="O140" s="74"/>
      <c r="P140" s="205">
        <f t="shared" ref="P140:P146" si="1">O140*H140</f>
        <v>0</v>
      </c>
      <c r="Q140" s="205">
        <v>0</v>
      </c>
      <c r="R140" s="205">
        <f t="shared" ref="R140:R146" si="2">Q140*H140</f>
        <v>0</v>
      </c>
      <c r="S140" s="205">
        <v>0.40799999999999997</v>
      </c>
      <c r="T140" s="206">
        <f t="shared" ref="T140:T146" si="3">S140*H140</f>
        <v>170.74799999999999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207" t="s">
        <v>130</v>
      </c>
      <c r="AT140" s="207" t="s">
        <v>126</v>
      </c>
      <c r="AU140" s="207" t="s">
        <v>87</v>
      </c>
      <c r="AY140" s="16" t="s">
        <v>124</v>
      </c>
      <c r="BE140" s="208">
        <f t="shared" ref="BE140:BE146" si="4">IF(N140="základná",J140,0)</f>
        <v>0</v>
      </c>
      <c r="BF140" s="208">
        <f t="shared" ref="BF140:BF146" si="5">IF(N140="znížená",J140,0)</f>
        <v>0</v>
      </c>
      <c r="BG140" s="208">
        <f t="shared" ref="BG140:BG146" si="6">IF(N140="zákl. prenesená",J140,0)</f>
        <v>0</v>
      </c>
      <c r="BH140" s="208">
        <f t="shared" ref="BH140:BH146" si="7">IF(N140="zníž. prenesená",J140,0)</f>
        <v>0</v>
      </c>
      <c r="BI140" s="208">
        <f t="shared" ref="BI140:BI146" si="8">IF(N140="nulová",J140,0)</f>
        <v>0</v>
      </c>
      <c r="BJ140" s="16" t="s">
        <v>87</v>
      </c>
      <c r="BK140" s="208">
        <f t="shared" ref="BK140:BK146" si="9">ROUND(I140*H140,2)</f>
        <v>0</v>
      </c>
      <c r="BL140" s="16" t="s">
        <v>130</v>
      </c>
      <c r="BM140" s="207" t="s">
        <v>148</v>
      </c>
    </row>
    <row r="141" spans="1:65" s="2" customFormat="1" ht="24.2" customHeight="1">
      <c r="A141" s="33"/>
      <c r="B141" s="34"/>
      <c r="C141" s="195" t="s">
        <v>149</v>
      </c>
      <c r="D141" s="195" t="s">
        <v>126</v>
      </c>
      <c r="E141" s="196" t="s">
        <v>150</v>
      </c>
      <c r="F141" s="197" t="s">
        <v>151</v>
      </c>
      <c r="G141" s="198" t="s">
        <v>141</v>
      </c>
      <c r="H141" s="199">
        <v>425.25</v>
      </c>
      <c r="I141" s="200"/>
      <c r="J141" s="201">
        <f t="shared" si="0"/>
        <v>0</v>
      </c>
      <c r="K141" s="202"/>
      <c r="L141" s="38"/>
      <c r="M141" s="203" t="s">
        <v>1</v>
      </c>
      <c r="N141" s="204" t="s">
        <v>41</v>
      </c>
      <c r="O141" s="74"/>
      <c r="P141" s="205">
        <f t="shared" si="1"/>
        <v>0</v>
      </c>
      <c r="Q141" s="205">
        <v>0</v>
      </c>
      <c r="R141" s="205">
        <f t="shared" si="2"/>
        <v>0</v>
      </c>
      <c r="S141" s="205">
        <v>0</v>
      </c>
      <c r="T141" s="206">
        <f t="shared" si="3"/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207" t="s">
        <v>130</v>
      </c>
      <c r="AT141" s="207" t="s">
        <v>126</v>
      </c>
      <c r="AU141" s="207" t="s">
        <v>87</v>
      </c>
      <c r="AY141" s="16" t="s">
        <v>124</v>
      </c>
      <c r="BE141" s="208">
        <f t="shared" si="4"/>
        <v>0</v>
      </c>
      <c r="BF141" s="208">
        <f t="shared" si="5"/>
        <v>0</v>
      </c>
      <c r="BG141" s="208">
        <f t="shared" si="6"/>
        <v>0</v>
      </c>
      <c r="BH141" s="208">
        <f t="shared" si="7"/>
        <v>0</v>
      </c>
      <c r="BI141" s="208">
        <f t="shared" si="8"/>
        <v>0</v>
      </c>
      <c r="BJ141" s="16" t="s">
        <v>87</v>
      </c>
      <c r="BK141" s="208">
        <f t="shared" si="9"/>
        <v>0</v>
      </c>
      <c r="BL141" s="16" t="s">
        <v>130</v>
      </c>
      <c r="BM141" s="207" t="s">
        <v>152</v>
      </c>
    </row>
    <row r="142" spans="1:65" s="2" customFormat="1" ht="37.9" customHeight="1">
      <c r="A142" s="33"/>
      <c r="B142" s="34"/>
      <c r="C142" s="195" t="s">
        <v>153</v>
      </c>
      <c r="D142" s="195" t="s">
        <v>126</v>
      </c>
      <c r="E142" s="196" t="s">
        <v>154</v>
      </c>
      <c r="F142" s="197" t="s">
        <v>155</v>
      </c>
      <c r="G142" s="198" t="s">
        <v>141</v>
      </c>
      <c r="H142" s="199">
        <v>425.25</v>
      </c>
      <c r="I142" s="200"/>
      <c r="J142" s="201">
        <f t="shared" si="0"/>
        <v>0</v>
      </c>
      <c r="K142" s="202"/>
      <c r="L142" s="38"/>
      <c r="M142" s="203" t="s">
        <v>1</v>
      </c>
      <c r="N142" s="204" t="s">
        <v>41</v>
      </c>
      <c r="O142" s="74"/>
      <c r="P142" s="205">
        <f t="shared" si="1"/>
        <v>0</v>
      </c>
      <c r="Q142" s="205">
        <v>0.46166000000000001</v>
      </c>
      <c r="R142" s="205">
        <f t="shared" si="2"/>
        <v>196.32091500000001</v>
      </c>
      <c r="S142" s="205">
        <v>0</v>
      </c>
      <c r="T142" s="206">
        <f t="shared" si="3"/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207" t="s">
        <v>130</v>
      </c>
      <c r="AT142" s="207" t="s">
        <v>126</v>
      </c>
      <c r="AU142" s="207" t="s">
        <v>87</v>
      </c>
      <c r="AY142" s="16" t="s">
        <v>124</v>
      </c>
      <c r="BE142" s="208">
        <f t="shared" si="4"/>
        <v>0</v>
      </c>
      <c r="BF142" s="208">
        <f t="shared" si="5"/>
        <v>0</v>
      </c>
      <c r="BG142" s="208">
        <f t="shared" si="6"/>
        <v>0</v>
      </c>
      <c r="BH142" s="208">
        <f t="shared" si="7"/>
        <v>0</v>
      </c>
      <c r="BI142" s="208">
        <f t="shared" si="8"/>
        <v>0</v>
      </c>
      <c r="BJ142" s="16" t="s">
        <v>87</v>
      </c>
      <c r="BK142" s="208">
        <f t="shared" si="9"/>
        <v>0</v>
      </c>
      <c r="BL142" s="16" t="s">
        <v>130</v>
      </c>
      <c r="BM142" s="207" t="s">
        <v>156</v>
      </c>
    </row>
    <row r="143" spans="1:65" s="2" customFormat="1" ht="24.2" customHeight="1">
      <c r="A143" s="33"/>
      <c r="B143" s="34"/>
      <c r="C143" s="195" t="s">
        <v>157</v>
      </c>
      <c r="D143" s="195" t="s">
        <v>126</v>
      </c>
      <c r="E143" s="196" t="s">
        <v>158</v>
      </c>
      <c r="F143" s="197" t="s">
        <v>159</v>
      </c>
      <c r="G143" s="198" t="s">
        <v>129</v>
      </c>
      <c r="H143" s="199">
        <v>10</v>
      </c>
      <c r="I143" s="200"/>
      <c r="J143" s="201">
        <f t="shared" si="0"/>
        <v>0</v>
      </c>
      <c r="K143" s="202"/>
      <c r="L143" s="38"/>
      <c r="M143" s="203" t="s">
        <v>1</v>
      </c>
      <c r="N143" s="204" t="s">
        <v>41</v>
      </c>
      <c r="O143" s="74"/>
      <c r="P143" s="205">
        <f t="shared" si="1"/>
        <v>0</v>
      </c>
      <c r="Q143" s="205">
        <v>0</v>
      </c>
      <c r="R143" s="205">
        <f t="shared" si="2"/>
        <v>0</v>
      </c>
      <c r="S143" s="205">
        <v>0</v>
      </c>
      <c r="T143" s="206">
        <f t="shared" si="3"/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207" t="s">
        <v>130</v>
      </c>
      <c r="AT143" s="207" t="s">
        <v>126</v>
      </c>
      <c r="AU143" s="207" t="s">
        <v>87</v>
      </c>
      <c r="AY143" s="16" t="s">
        <v>124</v>
      </c>
      <c r="BE143" s="208">
        <f t="shared" si="4"/>
        <v>0</v>
      </c>
      <c r="BF143" s="208">
        <f t="shared" si="5"/>
        <v>0</v>
      </c>
      <c r="BG143" s="208">
        <f t="shared" si="6"/>
        <v>0</v>
      </c>
      <c r="BH143" s="208">
        <f t="shared" si="7"/>
        <v>0</v>
      </c>
      <c r="BI143" s="208">
        <f t="shared" si="8"/>
        <v>0</v>
      </c>
      <c r="BJ143" s="16" t="s">
        <v>87</v>
      </c>
      <c r="BK143" s="208">
        <f t="shared" si="9"/>
        <v>0</v>
      </c>
      <c r="BL143" s="16" t="s">
        <v>130</v>
      </c>
      <c r="BM143" s="207" t="s">
        <v>160</v>
      </c>
    </row>
    <row r="144" spans="1:65" s="2" customFormat="1" ht="33" customHeight="1">
      <c r="A144" s="33"/>
      <c r="B144" s="34"/>
      <c r="C144" s="195" t="s">
        <v>161</v>
      </c>
      <c r="D144" s="195" t="s">
        <v>126</v>
      </c>
      <c r="E144" s="196" t="s">
        <v>162</v>
      </c>
      <c r="F144" s="197" t="s">
        <v>163</v>
      </c>
      <c r="G144" s="198" t="s">
        <v>141</v>
      </c>
      <c r="H144" s="199">
        <v>418.5</v>
      </c>
      <c r="I144" s="200"/>
      <c r="J144" s="201">
        <f t="shared" si="0"/>
        <v>0</v>
      </c>
      <c r="K144" s="202"/>
      <c r="L144" s="38"/>
      <c r="M144" s="203" t="s">
        <v>1</v>
      </c>
      <c r="N144" s="204" t="s">
        <v>41</v>
      </c>
      <c r="O144" s="74"/>
      <c r="P144" s="205">
        <f t="shared" si="1"/>
        <v>0</v>
      </c>
      <c r="Q144" s="205">
        <v>8.3500000000000005E-2</v>
      </c>
      <c r="R144" s="205">
        <f t="shared" si="2"/>
        <v>34.944749999999999</v>
      </c>
      <c r="S144" s="205">
        <v>0</v>
      </c>
      <c r="T144" s="206">
        <f t="shared" si="3"/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207" t="s">
        <v>130</v>
      </c>
      <c r="AT144" s="207" t="s">
        <v>126</v>
      </c>
      <c r="AU144" s="207" t="s">
        <v>87</v>
      </c>
      <c r="AY144" s="16" t="s">
        <v>124</v>
      </c>
      <c r="BE144" s="208">
        <f t="shared" si="4"/>
        <v>0</v>
      </c>
      <c r="BF144" s="208">
        <f t="shared" si="5"/>
        <v>0</v>
      </c>
      <c r="BG144" s="208">
        <f t="shared" si="6"/>
        <v>0</v>
      </c>
      <c r="BH144" s="208">
        <f t="shared" si="7"/>
        <v>0</v>
      </c>
      <c r="BI144" s="208">
        <f t="shared" si="8"/>
        <v>0</v>
      </c>
      <c r="BJ144" s="16" t="s">
        <v>87</v>
      </c>
      <c r="BK144" s="208">
        <f t="shared" si="9"/>
        <v>0</v>
      </c>
      <c r="BL144" s="16" t="s">
        <v>130</v>
      </c>
      <c r="BM144" s="207" t="s">
        <v>164</v>
      </c>
    </row>
    <row r="145" spans="1:65" s="2" customFormat="1" ht="24.2" customHeight="1">
      <c r="A145" s="33"/>
      <c r="B145" s="34"/>
      <c r="C145" s="195" t="s">
        <v>165</v>
      </c>
      <c r="D145" s="195" t="s">
        <v>126</v>
      </c>
      <c r="E145" s="196" t="s">
        <v>166</v>
      </c>
      <c r="F145" s="197" t="s">
        <v>167</v>
      </c>
      <c r="G145" s="198" t="s">
        <v>168</v>
      </c>
      <c r="H145" s="199">
        <v>267</v>
      </c>
      <c r="I145" s="200"/>
      <c r="J145" s="201">
        <f t="shared" si="0"/>
        <v>0</v>
      </c>
      <c r="K145" s="202"/>
      <c r="L145" s="38"/>
      <c r="M145" s="203" t="s">
        <v>1</v>
      </c>
      <c r="N145" s="204" t="s">
        <v>41</v>
      </c>
      <c r="O145" s="74"/>
      <c r="P145" s="205">
        <f t="shared" si="1"/>
        <v>0</v>
      </c>
      <c r="Q145" s="205">
        <v>5.0099999999999997E-3</v>
      </c>
      <c r="R145" s="205">
        <f t="shared" si="2"/>
        <v>1.3376699999999999</v>
      </c>
      <c r="S145" s="205">
        <v>0</v>
      </c>
      <c r="T145" s="206">
        <f t="shared" si="3"/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207" t="s">
        <v>130</v>
      </c>
      <c r="AT145" s="207" t="s">
        <v>126</v>
      </c>
      <c r="AU145" s="207" t="s">
        <v>87</v>
      </c>
      <c r="AY145" s="16" t="s">
        <v>124</v>
      </c>
      <c r="BE145" s="208">
        <f t="shared" si="4"/>
        <v>0</v>
      </c>
      <c r="BF145" s="208">
        <f t="shared" si="5"/>
        <v>0</v>
      </c>
      <c r="BG145" s="208">
        <f t="shared" si="6"/>
        <v>0</v>
      </c>
      <c r="BH145" s="208">
        <f t="shared" si="7"/>
        <v>0</v>
      </c>
      <c r="BI145" s="208">
        <f t="shared" si="8"/>
        <v>0</v>
      </c>
      <c r="BJ145" s="16" t="s">
        <v>87</v>
      </c>
      <c r="BK145" s="208">
        <f t="shared" si="9"/>
        <v>0</v>
      </c>
      <c r="BL145" s="16" t="s">
        <v>130</v>
      </c>
      <c r="BM145" s="207" t="s">
        <v>169</v>
      </c>
    </row>
    <row r="146" spans="1:65" s="2" customFormat="1" ht="24.2" customHeight="1">
      <c r="A146" s="33"/>
      <c r="B146" s="34"/>
      <c r="C146" s="209" t="s">
        <v>170</v>
      </c>
      <c r="D146" s="209" t="s">
        <v>171</v>
      </c>
      <c r="E146" s="210" t="s">
        <v>172</v>
      </c>
      <c r="F146" s="211" t="s">
        <v>173</v>
      </c>
      <c r="G146" s="212" t="s">
        <v>174</v>
      </c>
      <c r="H146" s="213">
        <v>93.93</v>
      </c>
      <c r="I146" s="214"/>
      <c r="J146" s="215">
        <f t="shared" si="0"/>
        <v>0</v>
      </c>
      <c r="K146" s="216"/>
      <c r="L146" s="217"/>
      <c r="M146" s="218" t="s">
        <v>1</v>
      </c>
      <c r="N146" s="219" t="s">
        <v>41</v>
      </c>
      <c r="O146" s="74"/>
      <c r="P146" s="205">
        <f t="shared" si="1"/>
        <v>0</v>
      </c>
      <c r="Q146" s="205">
        <v>1.69</v>
      </c>
      <c r="R146" s="205">
        <f t="shared" si="2"/>
        <v>158.74170000000001</v>
      </c>
      <c r="S146" s="205">
        <v>0</v>
      </c>
      <c r="T146" s="206">
        <f t="shared" si="3"/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207" t="s">
        <v>157</v>
      </c>
      <c r="AT146" s="207" t="s">
        <v>171</v>
      </c>
      <c r="AU146" s="207" t="s">
        <v>87</v>
      </c>
      <c r="AY146" s="16" t="s">
        <v>124</v>
      </c>
      <c r="BE146" s="208">
        <f t="shared" si="4"/>
        <v>0</v>
      </c>
      <c r="BF146" s="208">
        <f t="shared" si="5"/>
        <v>0</v>
      </c>
      <c r="BG146" s="208">
        <f t="shared" si="6"/>
        <v>0</v>
      </c>
      <c r="BH146" s="208">
        <f t="shared" si="7"/>
        <v>0</v>
      </c>
      <c r="BI146" s="208">
        <f t="shared" si="8"/>
        <v>0</v>
      </c>
      <c r="BJ146" s="16" t="s">
        <v>87</v>
      </c>
      <c r="BK146" s="208">
        <f t="shared" si="9"/>
        <v>0</v>
      </c>
      <c r="BL146" s="16" t="s">
        <v>130</v>
      </c>
      <c r="BM146" s="207" t="s">
        <v>175</v>
      </c>
    </row>
    <row r="147" spans="1:65" s="13" customFormat="1" ht="11.25">
      <c r="B147" s="220"/>
      <c r="C147" s="221"/>
      <c r="D147" s="222" t="s">
        <v>176</v>
      </c>
      <c r="E147" s="221"/>
      <c r="F147" s="223" t="s">
        <v>177</v>
      </c>
      <c r="G147" s="221"/>
      <c r="H147" s="224">
        <v>93.93</v>
      </c>
      <c r="I147" s="225"/>
      <c r="J147" s="221"/>
      <c r="K147" s="221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176</v>
      </c>
      <c r="AU147" s="230" t="s">
        <v>87</v>
      </c>
      <c r="AV147" s="13" t="s">
        <v>87</v>
      </c>
      <c r="AW147" s="13" t="s">
        <v>4</v>
      </c>
      <c r="AX147" s="13" t="s">
        <v>82</v>
      </c>
      <c r="AY147" s="230" t="s">
        <v>124</v>
      </c>
    </row>
    <row r="148" spans="1:65" s="2" customFormat="1" ht="24.2" customHeight="1">
      <c r="A148" s="33"/>
      <c r="B148" s="34"/>
      <c r="C148" s="195" t="s">
        <v>178</v>
      </c>
      <c r="D148" s="195" t="s">
        <v>126</v>
      </c>
      <c r="E148" s="196" t="s">
        <v>179</v>
      </c>
      <c r="F148" s="197" t="s">
        <v>180</v>
      </c>
      <c r="G148" s="198" t="s">
        <v>129</v>
      </c>
      <c r="H148" s="199">
        <v>1.0129999999999999</v>
      </c>
      <c r="I148" s="200"/>
      <c r="J148" s="201">
        <f>ROUND(I148*H148,2)</f>
        <v>0</v>
      </c>
      <c r="K148" s="202"/>
      <c r="L148" s="38"/>
      <c r="M148" s="203" t="s">
        <v>1</v>
      </c>
      <c r="N148" s="204" t="s">
        <v>41</v>
      </c>
      <c r="O148" s="74"/>
      <c r="P148" s="205">
        <f>O148*H148</f>
        <v>0</v>
      </c>
      <c r="Q148" s="205">
        <v>2.2404799999999998</v>
      </c>
      <c r="R148" s="205">
        <f>Q148*H148</f>
        <v>2.2696062399999994</v>
      </c>
      <c r="S148" s="205">
        <v>0</v>
      </c>
      <c r="T148" s="206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207" t="s">
        <v>130</v>
      </c>
      <c r="AT148" s="207" t="s">
        <v>126</v>
      </c>
      <c r="AU148" s="207" t="s">
        <v>87</v>
      </c>
      <c r="AY148" s="16" t="s">
        <v>124</v>
      </c>
      <c r="BE148" s="208">
        <f>IF(N148="základná",J148,0)</f>
        <v>0</v>
      </c>
      <c r="BF148" s="208">
        <f>IF(N148="znížená",J148,0)</f>
        <v>0</v>
      </c>
      <c r="BG148" s="208">
        <f>IF(N148="zákl. prenesená",J148,0)</f>
        <v>0</v>
      </c>
      <c r="BH148" s="208">
        <f>IF(N148="zníž. prenesená",J148,0)</f>
        <v>0</v>
      </c>
      <c r="BI148" s="208">
        <f>IF(N148="nulová",J148,0)</f>
        <v>0</v>
      </c>
      <c r="BJ148" s="16" t="s">
        <v>87</v>
      </c>
      <c r="BK148" s="208">
        <f>ROUND(I148*H148,2)</f>
        <v>0</v>
      </c>
      <c r="BL148" s="16" t="s">
        <v>130</v>
      </c>
      <c r="BM148" s="207" t="s">
        <v>181</v>
      </c>
    </row>
    <row r="149" spans="1:65" s="13" customFormat="1" ht="11.25">
      <c r="B149" s="220"/>
      <c r="C149" s="221"/>
      <c r="D149" s="222" t="s">
        <v>176</v>
      </c>
      <c r="E149" s="231" t="s">
        <v>1</v>
      </c>
      <c r="F149" s="223" t="s">
        <v>182</v>
      </c>
      <c r="G149" s="221"/>
      <c r="H149" s="224">
        <v>1.0129999999999999</v>
      </c>
      <c r="I149" s="225"/>
      <c r="J149" s="221"/>
      <c r="K149" s="221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176</v>
      </c>
      <c r="AU149" s="230" t="s">
        <v>87</v>
      </c>
      <c r="AV149" s="13" t="s">
        <v>87</v>
      </c>
      <c r="AW149" s="13" t="s">
        <v>31</v>
      </c>
      <c r="AX149" s="13" t="s">
        <v>82</v>
      </c>
      <c r="AY149" s="230" t="s">
        <v>124</v>
      </c>
    </row>
    <row r="150" spans="1:65" s="2" customFormat="1" ht="24.2" customHeight="1">
      <c r="A150" s="33"/>
      <c r="B150" s="34"/>
      <c r="C150" s="195" t="s">
        <v>183</v>
      </c>
      <c r="D150" s="195" t="s">
        <v>126</v>
      </c>
      <c r="E150" s="196" t="s">
        <v>184</v>
      </c>
      <c r="F150" s="197" t="s">
        <v>185</v>
      </c>
      <c r="G150" s="198" t="s">
        <v>168</v>
      </c>
      <c r="H150" s="199">
        <v>22.5</v>
      </c>
      <c r="I150" s="200"/>
      <c r="J150" s="201">
        <f>ROUND(I150*H150,2)</f>
        <v>0</v>
      </c>
      <c r="K150" s="202"/>
      <c r="L150" s="38"/>
      <c r="M150" s="203" t="s">
        <v>1</v>
      </c>
      <c r="N150" s="204" t="s">
        <v>41</v>
      </c>
      <c r="O150" s="74"/>
      <c r="P150" s="205">
        <f>O150*H150</f>
        <v>0</v>
      </c>
      <c r="Q150" s="205">
        <v>0</v>
      </c>
      <c r="R150" s="205">
        <f>Q150*H150</f>
        <v>0</v>
      </c>
      <c r="S150" s="205">
        <v>0</v>
      </c>
      <c r="T150" s="206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207" t="s">
        <v>130</v>
      </c>
      <c r="AT150" s="207" t="s">
        <v>126</v>
      </c>
      <c r="AU150" s="207" t="s">
        <v>87</v>
      </c>
      <c r="AY150" s="16" t="s">
        <v>124</v>
      </c>
      <c r="BE150" s="208">
        <f>IF(N150="základná",J150,0)</f>
        <v>0</v>
      </c>
      <c r="BF150" s="208">
        <f>IF(N150="znížená",J150,0)</f>
        <v>0</v>
      </c>
      <c r="BG150" s="208">
        <f>IF(N150="zákl. prenesená",J150,0)</f>
        <v>0</v>
      </c>
      <c r="BH150" s="208">
        <f>IF(N150="zníž. prenesená",J150,0)</f>
        <v>0</v>
      </c>
      <c r="BI150" s="208">
        <f>IF(N150="nulová",J150,0)</f>
        <v>0</v>
      </c>
      <c r="BJ150" s="16" t="s">
        <v>87</v>
      </c>
      <c r="BK150" s="208">
        <f>ROUND(I150*H150,2)</f>
        <v>0</v>
      </c>
      <c r="BL150" s="16" t="s">
        <v>130</v>
      </c>
      <c r="BM150" s="207" t="s">
        <v>186</v>
      </c>
    </row>
    <row r="151" spans="1:65" s="2" customFormat="1" ht="24.2" customHeight="1">
      <c r="A151" s="33"/>
      <c r="B151" s="34"/>
      <c r="C151" s="195" t="s">
        <v>187</v>
      </c>
      <c r="D151" s="195" t="s">
        <v>126</v>
      </c>
      <c r="E151" s="196" t="s">
        <v>188</v>
      </c>
      <c r="F151" s="197" t="s">
        <v>189</v>
      </c>
      <c r="G151" s="198" t="s">
        <v>129</v>
      </c>
      <c r="H151" s="199">
        <v>1.0129999999999999</v>
      </c>
      <c r="I151" s="200"/>
      <c r="J151" s="201">
        <f>ROUND(I151*H151,2)</f>
        <v>0</v>
      </c>
      <c r="K151" s="202"/>
      <c r="L151" s="38"/>
      <c r="M151" s="203" t="s">
        <v>1</v>
      </c>
      <c r="N151" s="204" t="s">
        <v>41</v>
      </c>
      <c r="O151" s="74"/>
      <c r="P151" s="205">
        <f>O151*H151</f>
        <v>0</v>
      </c>
      <c r="Q151" s="205">
        <v>0</v>
      </c>
      <c r="R151" s="205">
        <f>Q151*H151</f>
        <v>0</v>
      </c>
      <c r="S151" s="205">
        <v>0</v>
      </c>
      <c r="T151" s="206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207" t="s">
        <v>130</v>
      </c>
      <c r="AT151" s="207" t="s">
        <v>126</v>
      </c>
      <c r="AU151" s="207" t="s">
        <v>87</v>
      </c>
      <c r="AY151" s="16" t="s">
        <v>124</v>
      </c>
      <c r="BE151" s="208">
        <f>IF(N151="základná",J151,0)</f>
        <v>0</v>
      </c>
      <c r="BF151" s="208">
        <f>IF(N151="znížená",J151,0)</f>
        <v>0</v>
      </c>
      <c r="BG151" s="208">
        <f>IF(N151="zákl. prenesená",J151,0)</f>
        <v>0</v>
      </c>
      <c r="BH151" s="208">
        <f>IF(N151="zníž. prenesená",J151,0)</f>
        <v>0</v>
      </c>
      <c r="BI151" s="208">
        <f>IF(N151="nulová",J151,0)</f>
        <v>0</v>
      </c>
      <c r="BJ151" s="16" t="s">
        <v>87</v>
      </c>
      <c r="BK151" s="208">
        <f>ROUND(I151*H151,2)</f>
        <v>0</v>
      </c>
      <c r="BL151" s="16" t="s">
        <v>130</v>
      </c>
      <c r="BM151" s="207" t="s">
        <v>190</v>
      </c>
    </row>
    <row r="152" spans="1:65" s="2" customFormat="1" ht="24.2" customHeight="1">
      <c r="A152" s="33"/>
      <c r="B152" s="34"/>
      <c r="C152" s="195" t="s">
        <v>191</v>
      </c>
      <c r="D152" s="195" t="s">
        <v>126</v>
      </c>
      <c r="E152" s="196" t="s">
        <v>192</v>
      </c>
      <c r="F152" s="197" t="s">
        <v>193</v>
      </c>
      <c r="G152" s="198" t="s">
        <v>194</v>
      </c>
      <c r="H152" s="199">
        <v>1</v>
      </c>
      <c r="I152" s="200"/>
      <c r="J152" s="201">
        <f>ROUND(I152*H152,2)</f>
        <v>0</v>
      </c>
      <c r="K152" s="202"/>
      <c r="L152" s="38"/>
      <c r="M152" s="203" t="s">
        <v>1</v>
      </c>
      <c r="N152" s="204" t="s">
        <v>41</v>
      </c>
      <c r="O152" s="74"/>
      <c r="P152" s="205">
        <f>O152*H152</f>
        <v>0</v>
      </c>
      <c r="Q152" s="205">
        <v>0</v>
      </c>
      <c r="R152" s="205">
        <f>Q152*H152</f>
        <v>0</v>
      </c>
      <c r="S152" s="205">
        <v>0</v>
      </c>
      <c r="T152" s="206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207" t="s">
        <v>130</v>
      </c>
      <c r="AT152" s="207" t="s">
        <v>126</v>
      </c>
      <c r="AU152" s="207" t="s">
        <v>87</v>
      </c>
      <c r="AY152" s="16" t="s">
        <v>124</v>
      </c>
      <c r="BE152" s="208">
        <f>IF(N152="základná",J152,0)</f>
        <v>0</v>
      </c>
      <c r="BF152" s="208">
        <f>IF(N152="znížená",J152,0)</f>
        <v>0</v>
      </c>
      <c r="BG152" s="208">
        <f>IF(N152="zákl. prenesená",J152,0)</f>
        <v>0</v>
      </c>
      <c r="BH152" s="208">
        <f>IF(N152="zníž. prenesená",J152,0)</f>
        <v>0</v>
      </c>
      <c r="BI152" s="208">
        <f>IF(N152="nulová",J152,0)</f>
        <v>0</v>
      </c>
      <c r="BJ152" s="16" t="s">
        <v>87</v>
      </c>
      <c r="BK152" s="208">
        <f>ROUND(I152*H152,2)</f>
        <v>0</v>
      </c>
      <c r="BL152" s="16" t="s">
        <v>130</v>
      </c>
      <c r="BM152" s="207" t="s">
        <v>195</v>
      </c>
    </row>
    <row r="153" spans="1:65" s="12" customFormat="1" ht="22.9" customHeight="1">
      <c r="B153" s="179"/>
      <c r="C153" s="180"/>
      <c r="D153" s="181" t="s">
        <v>74</v>
      </c>
      <c r="E153" s="193" t="s">
        <v>157</v>
      </c>
      <c r="F153" s="193" t="s">
        <v>196</v>
      </c>
      <c r="G153" s="180"/>
      <c r="H153" s="180"/>
      <c r="I153" s="183"/>
      <c r="J153" s="194">
        <f>BK153</f>
        <v>0</v>
      </c>
      <c r="K153" s="180"/>
      <c r="L153" s="185"/>
      <c r="M153" s="186"/>
      <c r="N153" s="187"/>
      <c r="O153" s="187"/>
      <c r="P153" s="188">
        <f>SUM(P154:P155)</f>
        <v>0</v>
      </c>
      <c r="Q153" s="187"/>
      <c r="R153" s="188">
        <f>SUM(R154:R155)</f>
        <v>0</v>
      </c>
      <c r="S153" s="187"/>
      <c r="T153" s="189">
        <f>SUM(T154:T155)</f>
        <v>0</v>
      </c>
      <c r="AR153" s="190" t="s">
        <v>82</v>
      </c>
      <c r="AT153" s="191" t="s">
        <v>74</v>
      </c>
      <c r="AU153" s="191" t="s">
        <v>82</v>
      </c>
      <c r="AY153" s="190" t="s">
        <v>124</v>
      </c>
      <c r="BK153" s="192">
        <f>SUM(BK154:BK155)</f>
        <v>0</v>
      </c>
    </row>
    <row r="154" spans="1:65" s="2" customFormat="1" ht="16.5" customHeight="1">
      <c r="A154" s="33"/>
      <c r="B154" s="34"/>
      <c r="C154" s="195" t="s">
        <v>197</v>
      </c>
      <c r="D154" s="195" t="s">
        <v>126</v>
      </c>
      <c r="E154" s="196" t="s">
        <v>198</v>
      </c>
      <c r="F154" s="197" t="s">
        <v>199</v>
      </c>
      <c r="G154" s="198" t="s">
        <v>194</v>
      </c>
      <c r="H154" s="199">
        <v>1</v>
      </c>
      <c r="I154" s="200"/>
      <c r="J154" s="201">
        <f>ROUND(I154*H154,2)</f>
        <v>0</v>
      </c>
      <c r="K154" s="202"/>
      <c r="L154" s="38"/>
      <c r="M154" s="203" t="s">
        <v>1</v>
      </c>
      <c r="N154" s="204" t="s">
        <v>41</v>
      </c>
      <c r="O154" s="74"/>
      <c r="P154" s="205">
        <f>O154*H154</f>
        <v>0</v>
      </c>
      <c r="Q154" s="205">
        <v>0</v>
      </c>
      <c r="R154" s="205">
        <f>Q154*H154</f>
        <v>0</v>
      </c>
      <c r="S154" s="205">
        <v>0</v>
      </c>
      <c r="T154" s="206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207" t="s">
        <v>130</v>
      </c>
      <c r="AT154" s="207" t="s">
        <v>126</v>
      </c>
      <c r="AU154" s="207" t="s">
        <v>87</v>
      </c>
      <c r="AY154" s="16" t="s">
        <v>124</v>
      </c>
      <c r="BE154" s="208">
        <f>IF(N154="základná",J154,0)</f>
        <v>0</v>
      </c>
      <c r="BF154" s="208">
        <f>IF(N154="znížená",J154,0)</f>
        <v>0</v>
      </c>
      <c r="BG154" s="208">
        <f>IF(N154="zákl. prenesená",J154,0)</f>
        <v>0</v>
      </c>
      <c r="BH154" s="208">
        <f>IF(N154="zníž. prenesená",J154,0)</f>
        <v>0</v>
      </c>
      <c r="BI154" s="208">
        <f>IF(N154="nulová",J154,0)</f>
        <v>0</v>
      </c>
      <c r="BJ154" s="16" t="s">
        <v>87</v>
      </c>
      <c r="BK154" s="208">
        <f>ROUND(I154*H154,2)</f>
        <v>0</v>
      </c>
      <c r="BL154" s="16" t="s">
        <v>130</v>
      </c>
      <c r="BM154" s="207" t="s">
        <v>200</v>
      </c>
    </row>
    <row r="155" spans="1:65" s="2" customFormat="1" ht="16.5" customHeight="1">
      <c r="A155" s="33"/>
      <c r="B155" s="34"/>
      <c r="C155" s="195" t="s">
        <v>201</v>
      </c>
      <c r="D155" s="195" t="s">
        <v>126</v>
      </c>
      <c r="E155" s="196" t="s">
        <v>202</v>
      </c>
      <c r="F155" s="197" t="s">
        <v>203</v>
      </c>
      <c r="G155" s="198" t="s">
        <v>194</v>
      </c>
      <c r="H155" s="199">
        <v>1</v>
      </c>
      <c r="I155" s="200"/>
      <c r="J155" s="201">
        <f>ROUND(I155*H155,2)</f>
        <v>0</v>
      </c>
      <c r="K155" s="202"/>
      <c r="L155" s="38"/>
      <c r="M155" s="203" t="s">
        <v>1</v>
      </c>
      <c r="N155" s="204" t="s">
        <v>41</v>
      </c>
      <c r="O155" s="74"/>
      <c r="P155" s="205">
        <f>O155*H155</f>
        <v>0</v>
      </c>
      <c r="Q155" s="205">
        <v>0</v>
      </c>
      <c r="R155" s="205">
        <f>Q155*H155</f>
        <v>0</v>
      </c>
      <c r="S155" s="205">
        <v>0</v>
      </c>
      <c r="T155" s="206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207" t="s">
        <v>130</v>
      </c>
      <c r="AT155" s="207" t="s">
        <v>126</v>
      </c>
      <c r="AU155" s="207" t="s">
        <v>87</v>
      </c>
      <c r="AY155" s="16" t="s">
        <v>124</v>
      </c>
      <c r="BE155" s="208">
        <f>IF(N155="základná",J155,0)</f>
        <v>0</v>
      </c>
      <c r="BF155" s="208">
        <f>IF(N155="znížená",J155,0)</f>
        <v>0</v>
      </c>
      <c r="BG155" s="208">
        <f>IF(N155="zákl. prenesená",J155,0)</f>
        <v>0</v>
      </c>
      <c r="BH155" s="208">
        <f>IF(N155="zníž. prenesená",J155,0)</f>
        <v>0</v>
      </c>
      <c r="BI155" s="208">
        <f>IF(N155="nulová",J155,0)</f>
        <v>0</v>
      </c>
      <c r="BJ155" s="16" t="s">
        <v>87</v>
      </c>
      <c r="BK155" s="208">
        <f>ROUND(I155*H155,2)</f>
        <v>0</v>
      </c>
      <c r="BL155" s="16" t="s">
        <v>130</v>
      </c>
      <c r="BM155" s="207" t="s">
        <v>204</v>
      </c>
    </row>
    <row r="156" spans="1:65" s="12" customFormat="1" ht="22.9" customHeight="1">
      <c r="B156" s="179"/>
      <c r="C156" s="180"/>
      <c r="D156" s="181" t="s">
        <v>74</v>
      </c>
      <c r="E156" s="193" t="s">
        <v>161</v>
      </c>
      <c r="F156" s="193" t="s">
        <v>205</v>
      </c>
      <c r="G156" s="180"/>
      <c r="H156" s="180"/>
      <c r="I156" s="183"/>
      <c r="J156" s="194">
        <f>BK156</f>
        <v>0</v>
      </c>
      <c r="K156" s="180"/>
      <c r="L156" s="185"/>
      <c r="M156" s="186"/>
      <c r="N156" s="187"/>
      <c r="O156" s="187"/>
      <c r="P156" s="188">
        <f>SUM(P157:P160)</f>
        <v>0</v>
      </c>
      <c r="Q156" s="187"/>
      <c r="R156" s="188">
        <f>SUM(R157:R160)</f>
        <v>0</v>
      </c>
      <c r="S156" s="187"/>
      <c r="T156" s="189">
        <f>SUM(T157:T160)</f>
        <v>2.2286000000000001</v>
      </c>
      <c r="AR156" s="190" t="s">
        <v>82</v>
      </c>
      <c r="AT156" s="191" t="s">
        <v>74</v>
      </c>
      <c r="AU156" s="191" t="s">
        <v>82</v>
      </c>
      <c r="AY156" s="190" t="s">
        <v>124</v>
      </c>
      <c r="BK156" s="192">
        <f>SUM(BK157:BK160)</f>
        <v>0</v>
      </c>
    </row>
    <row r="157" spans="1:65" s="2" customFormat="1" ht="37.9" customHeight="1">
      <c r="A157" s="33"/>
      <c r="B157" s="34"/>
      <c r="C157" s="195" t="s">
        <v>206</v>
      </c>
      <c r="D157" s="195" t="s">
        <v>126</v>
      </c>
      <c r="E157" s="196" t="s">
        <v>207</v>
      </c>
      <c r="F157" s="197" t="s">
        <v>208</v>
      </c>
      <c r="G157" s="198" t="s">
        <v>129</v>
      </c>
      <c r="H157" s="199">
        <v>1.0129999999999999</v>
      </c>
      <c r="I157" s="200"/>
      <c r="J157" s="201">
        <f>ROUND(I157*H157,2)</f>
        <v>0</v>
      </c>
      <c r="K157" s="202"/>
      <c r="L157" s="38"/>
      <c r="M157" s="203" t="s">
        <v>1</v>
      </c>
      <c r="N157" s="204" t="s">
        <v>41</v>
      </c>
      <c r="O157" s="74"/>
      <c r="P157" s="205">
        <f>O157*H157</f>
        <v>0</v>
      </c>
      <c r="Q157" s="205">
        <v>0</v>
      </c>
      <c r="R157" s="205">
        <f>Q157*H157</f>
        <v>0</v>
      </c>
      <c r="S157" s="205">
        <v>2.2000000000000002</v>
      </c>
      <c r="T157" s="206">
        <f>S157*H157</f>
        <v>2.2286000000000001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207" t="s">
        <v>130</v>
      </c>
      <c r="AT157" s="207" t="s">
        <v>126</v>
      </c>
      <c r="AU157" s="207" t="s">
        <v>87</v>
      </c>
      <c r="AY157" s="16" t="s">
        <v>124</v>
      </c>
      <c r="BE157" s="208">
        <f>IF(N157="základná",J157,0)</f>
        <v>0</v>
      </c>
      <c r="BF157" s="208">
        <f>IF(N157="znížená",J157,0)</f>
        <v>0</v>
      </c>
      <c r="BG157" s="208">
        <f>IF(N157="zákl. prenesená",J157,0)</f>
        <v>0</v>
      </c>
      <c r="BH157" s="208">
        <f>IF(N157="zníž. prenesená",J157,0)</f>
        <v>0</v>
      </c>
      <c r="BI157" s="208">
        <f>IF(N157="nulová",J157,0)</f>
        <v>0</v>
      </c>
      <c r="BJ157" s="16" t="s">
        <v>87</v>
      </c>
      <c r="BK157" s="208">
        <f>ROUND(I157*H157,2)</f>
        <v>0</v>
      </c>
      <c r="BL157" s="16" t="s">
        <v>130</v>
      </c>
      <c r="BM157" s="207" t="s">
        <v>209</v>
      </c>
    </row>
    <row r="158" spans="1:65" s="2" customFormat="1" ht="24.2" customHeight="1">
      <c r="A158" s="33"/>
      <c r="B158" s="34"/>
      <c r="C158" s="195" t="s">
        <v>210</v>
      </c>
      <c r="D158" s="195" t="s">
        <v>126</v>
      </c>
      <c r="E158" s="196" t="s">
        <v>211</v>
      </c>
      <c r="F158" s="197" t="s">
        <v>212</v>
      </c>
      <c r="G158" s="198" t="s">
        <v>213</v>
      </c>
      <c r="H158" s="199">
        <v>178.18299999999999</v>
      </c>
      <c r="I158" s="200"/>
      <c r="J158" s="201">
        <f>ROUND(I158*H158,2)</f>
        <v>0</v>
      </c>
      <c r="K158" s="202"/>
      <c r="L158" s="38"/>
      <c r="M158" s="203" t="s">
        <v>1</v>
      </c>
      <c r="N158" s="204" t="s">
        <v>41</v>
      </c>
      <c r="O158" s="74"/>
      <c r="P158" s="205">
        <f>O158*H158</f>
        <v>0</v>
      </c>
      <c r="Q158" s="205">
        <v>0</v>
      </c>
      <c r="R158" s="205">
        <f>Q158*H158</f>
        <v>0</v>
      </c>
      <c r="S158" s="205">
        <v>0</v>
      </c>
      <c r="T158" s="206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207" t="s">
        <v>130</v>
      </c>
      <c r="AT158" s="207" t="s">
        <v>126</v>
      </c>
      <c r="AU158" s="207" t="s">
        <v>87</v>
      </c>
      <c r="AY158" s="16" t="s">
        <v>124</v>
      </c>
      <c r="BE158" s="208">
        <f>IF(N158="základná",J158,0)</f>
        <v>0</v>
      </c>
      <c r="BF158" s="208">
        <f>IF(N158="znížená",J158,0)</f>
        <v>0</v>
      </c>
      <c r="BG158" s="208">
        <f>IF(N158="zákl. prenesená",J158,0)</f>
        <v>0</v>
      </c>
      <c r="BH158" s="208">
        <f>IF(N158="zníž. prenesená",J158,0)</f>
        <v>0</v>
      </c>
      <c r="BI158" s="208">
        <f>IF(N158="nulová",J158,0)</f>
        <v>0</v>
      </c>
      <c r="BJ158" s="16" t="s">
        <v>87</v>
      </c>
      <c r="BK158" s="208">
        <f>ROUND(I158*H158,2)</f>
        <v>0</v>
      </c>
      <c r="BL158" s="16" t="s">
        <v>130</v>
      </c>
      <c r="BM158" s="207" t="s">
        <v>214</v>
      </c>
    </row>
    <row r="159" spans="1:65" s="2" customFormat="1" ht="24.2" customHeight="1">
      <c r="A159" s="33"/>
      <c r="B159" s="34"/>
      <c r="C159" s="195" t="s">
        <v>7</v>
      </c>
      <c r="D159" s="195" t="s">
        <v>126</v>
      </c>
      <c r="E159" s="196" t="s">
        <v>215</v>
      </c>
      <c r="F159" s="197" t="s">
        <v>216</v>
      </c>
      <c r="G159" s="198" t="s">
        <v>213</v>
      </c>
      <c r="H159" s="199">
        <v>890.91499999999996</v>
      </c>
      <c r="I159" s="200"/>
      <c r="J159" s="201">
        <f>ROUND(I159*H159,2)</f>
        <v>0</v>
      </c>
      <c r="K159" s="202"/>
      <c r="L159" s="38"/>
      <c r="M159" s="203" t="s">
        <v>1</v>
      </c>
      <c r="N159" s="204" t="s">
        <v>41</v>
      </c>
      <c r="O159" s="74"/>
      <c r="P159" s="205">
        <f>O159*H159</f>
        <v>0</v>
      </c>
      <c r="Q159" s="205">
        <v>0</v>
      </c>
      <c r="R159" s="205">
        <f>Q159*H159</f>
        <v>0</v>
      </c>
      <c r="S159" s="205">
        <v>0</v>
      </c>
      <c r="T159" s="206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207" t="s">
        <v>130</v>
      </c>
      <c r="AT159" s="207" t="s">
        <v>126</v>
      </c>
      <c r="AU159" s="207" t="s">
        <v>87</v>
      </c>
      <c r="AY159" s="16" t="s">
        <v>124</v>
      </c>
      <c r="BE159" s="208">
        <f>IF(N159="základná",J159,0)</f>
        <v>0</v>
      </c>
      <c r="BF159" s="208">
        <f>IF(N159="znížená",J159,0)</f>
        <v>0</v>
      </c>
      <c r="BG159" s="208">
        <f>IF(N159="zákl. prenesená",J159,0)</f>
        <v>0</v>
      </c>
      <c r="BH159" s="208">
        <f>IF(N159="zníž. prenesená",J159,0)</f>
        <v>0</v>
      </c>
      <c r="BI159" s="208">
        <f>IF(N159="nulová",J159,0)</f>
        <v>0</v>
      </c>
      <c r="BJ159" s="16" t="s">
        <v>87</v>
      </c>
      <c r="BK159" s="208">
        <f>ROUND(I159*H159,2)</f>
        <v>0</v>
      </c>
      <c r="BL159" s="16" t="s">
        <v>130</v>
      </c>
      <c r="BM159" s="207" t="s">
        <v>217</v>
      </c>
    </row>
    <row r="160" spans="1:65" s="13" customFormat="1" ht="11.25">
      <c r="B160" s="220"/>
      <c r="C160" s="221"/>
      <c r="D160" s="222" t="s">
        <v>176</v>
      </c>
      <c r="E160" s="221"/>
      <c r="F160" s="223" t="s">
        <v>218</v>
      </c>
      <c r="G160" s="221"/>
      <c r="H160" s="224">
        <v>890.91499999999996</v>
      </c>
      <c r="I160" s="225"/>
      <c r="J160" s="221"/>
      <c r="K160" s="221"/>
      <c r="L160" s="226"/>
      <c r="M160" s="227"/>
      <c r="N160" s="228"/>
      <c r="O160" s="228"/>
      <c r="P160" s="228"/>
      <c r="Q160" s="228"/>
      <c r="R160" s="228"/>
      <c r="S160" s="228"/>
      <c r="T160" s="229"/>
      <c r="AT160" s="230" t="s">
        <v>176</v>
      </c>
      <c r="AU160" s="230" t="s">
        <v>87</v>
      </c>
      <c r="AV160" s="13" t="s">
        <v>87</v>
      </c>
      <c r="AW160" s="13" t="s">
        <v>4</v>
      </c>
      <c r="AX160" s="13" t="s">
        <v>82</v>
      </c>
      <c r="AY160" s="230" t="s">
        <v>124</v>
      </c>
    </row>
    <row r="161" spans="1:65" s="12" customFormat="1" ht="22.9" customHeight="1">
      <c r="B161" s="179"/>
      <c r="C161" s="180"/>
      <c r="D161" s="181" t="s">
        <v>74</v>
      </c>
      <c r="E161" s="193" t="s">
        <v>219</v>
      </c>
      <c r="F161" s="193" t="s">
        <v>220</v>
      </c>
      <c r="G161" s="180"/>
      <c r="H161" s="180"/>
      <c r="I161" s="183"/>
      <c r="J161" s="194">
        <f>BK161</f>
        <v>0</v>
      </c>
      <c r="K161" s="180"/>
      <c r="L161" s="185"/>
      <c r="M161" s="186"/>
      <c r="N161" s="187"/>
      <c r="O161" s="187"/>
      <c r="P161" s="188">
        <f>P162</f>
        <v>0</v>
      </c>
      <c r="Q161" s="187"/>
      <c r="R161" s="188">
        <f>R162</f>
        <v>0</v>
      </c>
      <c r="S161" s="187"/>
      <c r="T161" s="189">
        <f>T162</f>
        <v>0</v>
      </c>
      <c r="AR161" s="190" t="s">
        <v>82</v>
      </c>
      <c r="AT161" s="191" t="s">
        <v>74</v>
      </c>
      <c r="AU161" s="191" t="s">
        <v>82</v>
      </c>
      <c r="AY161" s="190" t="s">
        <v>124</v>
      </c>
      <c r="BK161" s="192">
        <f>BK162</f>
        <v>0</v>
      </c>
    </row>
    <row r="162" spans="1:65" s="2" customFormat="1" ht="33" customHeight="1">
      <c r="A162" s="33"/>
      <c r="B162" s="34"/>
      <c r="C162" s="195" t="s">
        <v>221</v>
      </c>
      <c r="D162" s="195" t="s">
        <v>126</v>
      </c>
      <c r="E162" s="196" t="s">
        <v>222</v>
      </c>
      <c r="F162" s="197" t="s">
        <v>223</v>
      </c>
      <c r="G162" s="198" t="s">
        <v>213</v>
      </c>
      <c r="H162" s="199">
        <v>393.61500000000001</v>
      </c>
      <c r="I162" s="200"/>
      <c r="J162" s="201">
        <f>ROUND(I162*H162,2)</f>
        <v>0</v>
      </c>
      <c r="K162" s="202"/>
      <c r="L162" s="38"/>
      <c r="M162" s="203" t="s">
        <v>1</v>
      </c>
      <c r="N162" s="204" t="s">
        <v>41</v>
      </c>
      <c r="O162" s="74"/>
      <c r="P162" s="205">
        <f>O162*H162</f>
        <v>0</v>
      </c>
      <c r="Q162" s="205">
        <v>0</v>
      </c>
      <c r="R162" s="205">
        <f>Q162*H162</f>
        <v>0</v>
      </c>
      <c r="S162" s="205">
        <v>0</v>
      </c>
      <c r="T162" s="206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207" t="s">
        <v>130</v>
      </c>
      <c r="AT162" s="207" t="s">
        <v>126</v>
      </c>
      <c r="AU162" s="207" t="s">
        <v>87</v>
      </c>
      <c r="AY162" s="16" t="s">
        <v>124</v>
      </c>
      <c r="BE162" s="208">
        <f>IF(N162="základná",J162,0)</f>
        <v>0</v>
      </c>
      <c r="BF162" s="208">
        <f>IF(N162="znížená",J162,0)</f>
        <v>0</v>
      </c>
      <c r="BG162" s="208">
        <f>IF(N162="zákl. prenesená",J162,0)</f>
        <v>0</v>
      </c>
      <c r="BH162" s="208">
        <f>IF(N162="zníž. prenesená",J162,0)</f>
        <v>0</v>
      </c>
      <c r="BI162" s="208">
        <f>IF(N162="nulová",J162,0)</f>
        <v>0</v>
      </c>
      <c r="BJ162" s="16" t="s">
        <v>87</v>
      </c>
      <c r="BK162" s="208">
        <f>ROUND(I162*H162,2)</f>
        <v>0</v>
      </c>
      <c r="BL162" s="16" t="s">
        <v>130</v>
      </c>
      <c r="BM162" s="207" t="s">
        <v>224</v>
      </c>
    </row>
    <row r="163" spans="1:65" s="12" customFormat="1" ht="25.9" customHeight="1">
      <c r="B163" s="179"/>
      <c r="C163" s="180"/>
      <c r="D163" s="181" t="s">
        <v>74</v>
      </c>
      <c r="E163" s="182" t="s">
        <v>225</v>
      </c>
      <c r="F163" s="182" t="s">
        <v>226</v>
      </c>
      <c r="G163" s="180"/>
      <c r="H163" s="180"/>
      <c r="I163" s="183"/>
      <c r="J163" s="184">
        <f>BK163</f>
        <v>0</v>
      </c>
      <c r="K163" s="180"/>
      <c r="L163" s="185"/>
      <c r="M163" s="186"/>
      <c r="N163" s="187"/>
      <c r="O163" s="187"/>
      <c r="P163" s="188">
        <f>P164+P213</f>
        <v>0</v>
      </c>
      <c r="Q163" s="187"/>
      <c r="R163" s="188">
        <f>R164+R213</f>
        <v>8.2188117400000014</v>
      </c>
      <c r="S163" s="187"/>
      <c r="T163" s="189">
        <f>T164+T213</f>
        <v>5.2059000000000006</v>
      </c>
      <c r="AR163" s="190" t="s">
        <v>87</v>
      </c>
      <c r="AT163" s="191" t="s">
        <v>74</v>
      </c>
      <c r="AU163" s="191" t="s">
        <v>75</v>
      </c>
      <c r="AY163" s="190" t="s">
        <v>124</v>
      </c>
      <c r="BK163" s="192">
        <f>BK164+BK213</f>
        <v>0</v>
      </c>
    </row>
    <row r="164" spans="1:65" s="12" customFormat="1" ht="22.9" customHeight="1">
      <c r="B164" s="179"/>
      <c r="C164" s="180"/>
      <c r="D164" s="181" t="s">
        <v>74</v>
      </c>
      <c r="E164" s="193" t="s">
        <v>227</v>
      </c>
      <c r="F164" s="193" t="s">
        <v>228</v>
      </c>
      <c r="G164" s="180"/>
      <c r="H164" s="180"/>
      <c r="I164" s="183"/>
      <c r="J164" s="194">
        <f>BK164</f>
        <v>0</v>
      </c>
      <c r="K164" s="180"/>
      <c r="L164" s="185"/>
      <c r="M164" s="186"/>
      <c r="N164" s="187"/>
      <c r="O164" s="187"/>
      <c r="P164" s="188">
        <f>SUM(P165:P212)</f>
        <v>0</v>
      </c>
      <c r="Q164" s="187"/>
      <c r="R164" s="188">
        <f>SUM(R165:R212)</f>
        <v>6.472800040000001</v>
      </c>
      <c r="S164" s="187"/>
      <c r="T164" s="189">
        <f>SUM(T165:T212)</f>
        <v>3.5616000000000003</v>
      </c>
      <c r="AR164" s="190" t="s">
        <v>87</v>
      </c>
      <c r="AT164" s="191" t="s">
        <v>74</v>
      </c>
      <c r="AU164" s="191" t="s">
        <v>82</v>
      </c>
      <c r="AY164" s="190" t="s">
        <v>124</v>
      </c>
      <c r="BK164" s="192">
        <f>SUM(BK165:BK212)</f>
        <v>0</v>
      </c>
    </row>
    <row r="165" spans="1:65" s="2" customFormat="1" ht="24.2" customHeight="1">
      <c r="A165" s="33"/>
      <c r="B165" s="34"/>
      <c r="C165" s="209" t="s">
        <v>229</v>
      </c>
      <c r="D165" s="209" t="s">
        <v>171</v>
      </c>
      <c r="E165" s="210" t="s">
        <v>230</v>
      </c>
      <c r="F165" s="211" t="s">
        <v>231</v>
      </c>
      <c r="G165" s="212" t="s">
        <v>129</v>
      </c>
      <c r="H165" s="213">
        <v>0.77100000000000002</v>
      </c>
      <c r="I165" s="214"/>
      <c r="J165" s="215">
        <f>ROUND(I165*H165,2)</f>
        <v>0</v>
      </c>
      <c r="K165" s="216"/>
      <c r="L165" s="217"/>
      <c r="M165" s="218" t="s">
        <v>1</v>
      </c>
      <c r="N165" s="219" t="s">
        <v>41</v>
      </c>
      <c r="O165" s="74"/>
      <c r="P165" s="205">
        <f>O165*H165</f>
        <v>0</v>
      </c>
      <c r="Q165" s="205">
        <v>0.55000000000000004</v>
      </c>
      <c r="R165" s="205">
        <f>Q165*H165</f>
        <v>0.42405000000000004</v>
      </c>
      <c r="S165" s="205">
        <v>0</v>
      </c>
      <c r="T165" s="206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207" t="s">
        <v>232</v>
      </c>
      <c r="AT165" s="207" t="s">
        <v>171</v>
      </c>
      <c r="AU165" s="207" t="s">
        <v>87</v>
      </c>
      <c r="AY165" s="16" t="s">
        <v>124</v>
      </c>
      <c r="BE165" s="208">
        <f>IF(N165="základná",J165,0)</f>
        <v>0</v>
      </c>
      <c r="BF165" s="208">
        <f>IF(N165="znížená",J165,0)</f>
        <v>0</v>
      </c>
      <c r="BG165" s="208">
        <f>IF(N165="zákl. prenesená",J165,0)</f>
        <v>0</v>
      </c>
      <c r="BH165" s="208">
        <f>IF(N165="zníž. prenesená",J165,0)</f>
        <v>0</v>
      </c>
      <c r="BI165" s="208">
        <f>IF(N165="nulová",J165,0)</f>
        <v>0</v>
      </c>
      <c r="BJ165" s="16" t="s">
        <v>87</v>
      </c>
      <c r="BK165" s="208">
        <f>ROUND(I165*H165,2)</f>
        <v>0</v>
      </c>
      <c r="BL165" s="16" t="s">
        <v>197</v>
      </c>
      <c r="BM165" s="207" t="s">
        <v>233</v>
      </c>
    </row>
    <row r="166" spans="1:65" s="13" customFormat="1" ht="11.25">
      <c r="B166" s="220"/>
      <c r="C166" s="221"/>
      <c r="D166" s="222" t="s">
        <v>176</v>
      </c>
      <c r="E166" s="231" t="s">
        <v>1</v>
      </c>
      <c r="F166" s="223" t="s">
        <v>234</v>
      </c>
      <c r="G166" s="221"/>
      <c r="H166" s="224">
        <v>0.47499999999999998</v>
      </c>
      <c r="I166" s="225"/>
      <c r="J166" s="221"/>
      <c r="K166" s="221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176</v>
      </c>
      <c r="AU166" s="230" t="s">
        <v>87</v>
      </c>
      <c r="AV166" s="13" t="s">
        <v>87</v>
      </c>
      <c r="AW166" s="13" t="s">
        <v>31</v>
      </c>
      <c r="AX166" s="13" t="s">
        <v>75</v>
      </c>
      <c r="AY166" s="230" t="s">
        <v>124</v>
      </c>
    </row>
    <row r="167" spans="1:65" s="13" customFormat="1" ht="11.25">
      <c r="B167" s="220"/>
      <c r="C167" s="221"/>
      <c r="D167" s="222" t="s">
        <v>176</v>
      </c>
      <c r="E167" s="231" t="s">
        <v>1</v>
      </c>
      <c r="F167" s="223" t="s">
        <v>235</v>
      </c>
      <c r="G167" s="221"/>
      <c r="H167" s="224">
        <v>0.29599999999999999</v>
      </c>
      <c r="I167" s="225"/>
      <c r="J167" s="221"/>
      <c r="K167" s="221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176</v>
      </c>
      <c r="AU167" s="230" t="s">
        <v>87</v>
      </c>
      <c r="AV167" s="13" t="s">
        <v>87</v>
      </c>
      <c r="AW167" s="13" t="s">
        <v>31</v>
      </c>
      <c r="AX167" s="13" t="s">
        <v>75</v>
      </c>
      <c r="AY167" s="230" t="s">
        <v>124</v>
      </c>
    </row>
    <row r="168" spans="1:65" s="14" customFormat="1" ht="11.25">
      <c r="B168" s="232"/>
      <c r="C168" s="233"/>
      <c r="D168" s="222" t="s">
        <v>176</v>
      </c>
      <c r="E168" s="234" t="s">
        <v>1</v>
      </c>
      <c r="F168" s="235" t="s">
        <v>236</v>
      </c>
      <c r="G168" s="233"/>
      <c r="H168" s="236">
        <v>0.77100000000000002</v>
      </c>
      <c r="I168" s="237"/>
      <c r="J168" s="233"/>
      <c r="K168" s="233"/>
      <c r="L168" s="238"/>
      <c r="M168" s="239"/>
      <c r="N168" s="240"/>
      <c r="O168" s="240"/>
      <c r="P168" s="240"/>
      <c r="Q168" s="240"/>
      <c r="R168" s="240"/>
      <c r="S168" s="240"/>
      <c r="T168" s="241"/>
      <c r="AT168" s="242" t="s">
        <v>176</v>
      </c>
      <c r="AU168" s="242" t="s">
        <v>87</v>
      </c>
      <c r="AV168" s="14" t="s">
        <v>130</v>
      </c>
      <c r="AW168" s="14" t="s">
        <v>31</v>
      </c>
      <c r="AX168" s="14" t="s">
        <v>82</v>
      </c>
      <c r="AY168" s="242" t="s">
        <v>124</v>
      </c>
    </row>
    <row r="169" spans="1:65" s="2" customFormat="1" ht="33" customHeight="1">
      <c r="A169" s="33"/>
      <c r="B169" s="34"/>
      <c r="C169" s="209" t="s">
        <v>237</v>
      </c>
      <c r="D169" s="209" t="s">
        <v>171</v>
      </c>
      <c r="E169" s="210" t="s">
        <v>238</v>
      </c>
      <c r="F169" s="211" t="s">
        <v>239</v>
      </c>
      <c r="G169" s="212" t="s">
        <v>129</v>
      </c>
      <c r="H169" s="213">
        <v>5.6920000000000002</v>
      </c>
      <c r="I169" s="214"/>
      <c r="J169" s="215">
        <f>ROUND(I169*H169,2)</f>
        <v>0</v>
      </c>
      <c r="K169" s="216"/>
      <c r="L169" s="217"/>
      <c r="M169" s="218" t="s">
        <v>1</v>
      </c>
      <c r="N169" s="219" t="s">
        <v>41</v>
      </c>
      <c r="O169" s="74"/>
      <c r="P169" s="205">
        <f>O169*H169</f>
        <v>0</v>
      </c>
      <c r="Q169" s="205">
        <v>0.55000000000000004</v>
      </c>
      <c r="R169" s="205">
        <f>Q169*H169</f>
        <v>3.1306000000000003</v>
      </c>
      <c r="S169" s="205">
        <v>0</v>
      </c>
      <c r="T169" s="206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207" t="s">
        <v>232</v>
      </c>
      <c r="AT169" s="207" t="s">
        <v>171</v>
      </c>
      <c r="AU169" s="207" t="s">
        <v>87</v>
      </c>
      <c r="AY169" s="16" t="s">
        <v>124</v>
      </c>
      <c r="BE169" s="208">
        <f>IF(N169="základná",J169,0)</f>
        <v>0</v>
      </c>
      <c r="BF169" s="208">
        <f>IF(N169="znížená",J169,0)</f>
        <v>0</v>
      </c>
      <c r="BG169" s="208">
        <f>IF(N169="zákl. prenesená",J169,0)</f>
        <v>0</v>
      </c>
      <c r="BH169" s="208">
        <f>IF(N169="zníž. prenesená",J169,0)</f>
        <v>0</v>
      </c>
      <c r="BI169" s="208">
        <f>IF(N169="nulová",J169,0)</f>
        <v>0</v>
      </c>
      <c r="BJ169" s="16" t="s">
        <v>87</v>
      </c>
      <c r="BK169" s="208">
        <f>ROUND(I169*H169,2)</f>
        <v>0</v>
      </c>
      <c r="BL169" s="16" t="s">
        <v>197</v>
      </c>
      <c r="BM169" s="207" t="s">
        <v>240</v>
      </c>
    </row>
    <row r="170" spans="1:65" s="13" customFormat="1" ht="11.25">
      <c r="B170" s="220"/>
      <c r="C170" s="221"/>
      <c r="D170" s="222" t="s">
        <v>176</v>
      </c>
      <c r="E170" s="231" t="s">
        <v>1</v>
      </c>
      <c r="F170" s="223" t="s">
        <v>241</v>
      </c>
      <c r="G170" s="221"/>
      <c r="H170" s="224">
        <v>1.5089999999999999</v>
      </c>
      <c r="I170" s="225"/>
      <c r="J170" s="221"/>
      <c r="K170" s="221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176</v>
      </c>
      <c r="AU170" s="230" t="s">
        <v>87</v>
      </c>
      <c r="AV170" s="13" t="s">
        <v>87</v>
      </c>
      <c r="AW170" s="13" t="s">
        <v>31</v>
      </c>
      <c r="AX170" s="13" t="s">
        <v>75</v>
      </c>
      <c r="AY170" s="230" t="s">
        <v>124</v>
      </c>
    </row>
    <row r="171" spans="1:65" s="13" customFormat="1" ht="11.25">
      <c r="B171" s="220"/>
      <c r="C171" s="221"/>
      <c r="D171" s="222" t="s">
        <v>176</v>
      </c>
      <c r="E171" s="231" t="s">
        <v>1</v>
      </c>
      <c r="F171" s="223" t="s">
        <v>242</v>
      </c>
      <c r="G171" s="221"/>
      <c r="H171" s="224">
        <v>1.544</v>
      </c>
      <c r="I171" s="225"/>
      <c r="J171" s="221"/>
      <c r="K171" s="221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176</v>
      </c>
      <c r="AU171" s="230" t="s">
        <v>87</v>
      </c>
      <c r="AV171" s="13" t="s">
        <v>87</v>
      </c>
      <c r="AW171" s="13" t="s">
        <v>31</v>
      </c>
      <c r="AX171" s="13" t="s">
        <v>75</v>
      </c>
      <c r="AY171" s="230" t="s">
        <v>124</v>
      </c>
    </row>
    <row r="172" spans="1:65" s="13" customFormat="1" ht="11.25">
      <c r="B172" s="220"/>
      <c r="C172" s="221"/>
      <c r="D172" s="222" t="s">
        <v>176</v>
      </c>
      <c r="E172" s="231" t="s">
        <v>1</v>
      </c>
      <c r="F172" s="223" t="s">
        <v>243</v>
      </c>
      <c r="G172" s="221"/>
      <c r="H172" s="224">
        <v>0.77600000000000002</v>
      </c>
      <c r="I172" s="225"/>
      <c r="J172" s="221"/>
      <c r="K172" s="221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176</v>
      </c>
      <c r="AU172" s="230" t="s">
        <v>87</v>
      </c>
      <c r="AV172" s="13" t="s">
        <v>87</v>
      </c>
      <c r="AW172" s="13" t="s">
        <v>31</v>
      </c>
      <c r="AX172" s="13" t="s">
        <v>75</v>
      </c>
      <c r="AY172" s="230" t="s">
        <v>124</v>
      </c>
    </row>
    <row r="173" spans="1:65" s="13" customFormat="1" ht="11.25">
      <c r="B173" s="220"/>
      <c r="C173" s="221"/>
      <c r="D173" s="222" t="s">
        <v>176</v>
      </c>
      <c r="E173" s="231" t="s">
        <v>1</v>
      </c>
      <c r="F173" s="223" t="s">
        <v>244</v>
      </c>
      <c r="G173" s="221"/>
      <c r="H173" s="224">
        <v>0.66500000000000004</v>
      </c>
      <c r="I173" s="225"/>
      <c r="J173" s="221"/>
      <c r="K173" s="221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176</v>
      </c>
      <c r="AU173" s="230" t="s">
        <v>87</v>
      </c>
      <c r="AV173" s="13" t="s">
        <v>87</v>
      </c>
      <c r="AW173" s="13" t="s">
        <v>31</v>
      </c>
      <c r="AX173" s="13" t="s">
        <v>75</v>
      </c>
      <c r="AY173" s="230" t="s">
        <v>124</v>
      </c>
    </row>
    <row r="174" spans="1:65" s="13" customFormat="1" ht="11.25">
      <c r="B174" s="220"/>
      <c r="C174" s="221"/>
      <c r="D174" s="222" t="s">
        <v>176</v>
      </c>
      <c r="E174" s="231" t="s">
        <v>1</v>
      </c>
      <c r="F174" s="223" t="s">
        <v>245</v>
      </c>
      <c r="G174" s="221"/>
      <c r="H174" s="224">
        <v>1.198</v>
      </c>
      <c r="I174" s="225"/>
      <c r="J174" s="221"/>
      <c r="K174" s="221"/>
      <c r="L174" s="226"/>
      <c r="M174" s="227"/>
      <c r="N174" s="228"/>
      <c r="O174" s="228"/>
      <c r="P174" s="228"/>
      <c r="Q174" s="228"/>
      <c r="R174" s="228"/>
      <c r="S174" s="228"/>
      <c r="T174" s="229"/>
      <c r="AT174" s="230" t="s">
        <v>176</v>
      </c>
      <c r="AU174" s="230" t="s">
        <v>87</v>
      </c>
      <c r="AV174" s="13" t="s">
        <v>87</v>
      </c>
      <c r="AW174" s="13" t="s">
        <v>31</v>
      </c>
      <c r="AX174" s="13" t="s">
        <v>75</v>
      </c>
      <c r="AY174" s="230" t="s">
        <v>124</v>
      </c>
    </row>
    <row r="175" spans="1:65" s="14" customFormat="1" ht="11.25">
      <c r="B175" s="232"/>
      <c r="C175" s="233"/>
      <c r="D175" s="222" t="s">
        <v>176</v>
      </c>
      <c r="E175" s="234" t="s">
        <v>1</v>
      </c>
      <c r="F175" s="235" t="s">
        <v>236</v>
      </c>
      <c r="G175" s="233"/>
      <c r="H175" s="236">
        <v>5.6920000000000002</v>
      </c>
      <c r="I175" s="237"/>
      <c r="J175" s="233"/>
      <c r="K175" s="233"/>
      <c r="L175" s="238"/>
      <c r="M175" s="239"/>
      <c r="N175" s="240"/>
      <c r="O175" s="240"/>
      <c r="P175" s="240"/>
      <c r="Q175" s="240"/>
      <c r="R175" s="240"/>
      <c r="S175" s="240"/>
      <c r="T175" s="241"/>
      <c r="AT175" s="242" t="s">
        <v>176</v>
      </c>
      <c r="AU175" s="242" t="s">
        <v>87</v>
      </c>
      <c r="AV175" s="14" t="s">
        <v>130</v>
      </c>
      <c r="AW175" s="14" t="s">
        <v>31</v>
      </c>
      <c r="AX175" s="14" t="s">
        <v>82</v>
      </c>
      <c r="AY175" s="242" t="s">
        <v>124</v>
      </c>
    </row>
    <row r="176" spans="1:65" s="2" customFormat="1" ht="33" customHeight="1">
      <c r="A176" s="33"/>
      <c r="B176" s="34"/>
      <c r="C176" s="209" t="s">
        <v>246</v>
      </c>
      <c r="D176" s="209" t="s">
        <v>171</v>
      </c>
      <c r="E176" s="210" t="s">
        <v>247</v>
      </c>
      <c r="F176" s="211" t="s">
        <v>248</v>
      </c>
      <c r="G176" s="212" t="s">
        <v>129</v>
      </c>
      <c r="H176" s="213">
        <v>4.3070000000000004</v>
      </c>
      <c r="I176" s="214"/>
      <c r="J176" s="215">
        <f>ROUND(I176*H176,2)</f>
        <v>0</v>
      </c>
      <c r="K176" s="216"/>
      <c r="L176" s="217"/>
      <c r="M176" s="218" t="s">
        <v>1</v>
      </c>
      <c r="N176" s="219" t="s">
        <v>41</v>
      </c>
      <c r="O176" s="74"/>
      <c r="P176" s="205">
        <f>O176*H176</f>
        <v>0</v>
      </c>
      <c r="Q176" s="205">
        <v>0.55000000000000004</v>
      </c>
      <c r="R176" s="205">
        <f>Q176*H176</f>
        <v>2.3688500000000006</v>
      </c>
      <c r="S176" s="205">
        <v>0</v>
      </c>
      <c r="T176" s="206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207" t="s">
        <v>232</v>
      </c>
      <c r="AT176" s="207" t="s">
        <v>171</v>
      </c>
      <c r="AU176" s="207" t="s">
        <v>87</v>
      </c>
      <c r="AY176" s="16" t="s">
        <v>124</v>
      </c>
      <c r="BE176" s="208">
        <f>IF(N176="základná",J176,0)</f>
        <v>0</v>
      </c>
      <c r="BF176" s="208">
        <f>IF(N176="znížená",J176,0)</f>
        <v>0</v>
      </c>
      <c r="BG176" s="208">
        <f>IF(N176="zákl. prenesená",J176,0)</f>
        <v>0</v>
      </c>
      <c r="BH176" s="208">
        <f>IF(N176="zníž. prenesená",J176,0)</f>
        <v>0</v>
      </c>
      <c r="BI176" s="208">
        <f>IF(N176="nulová",J176,0)</f>
        <v>0</v>
      </c>
      <c r="BJ176" s="16" t="s">
        <v>87</v>
      </c>
      <c r="BK176" s="208">
        <f>ROUND(I176*H176,2)</f>
        <v>0</v>
      </c>
      <c r="BL176" s="16" t="s">
        <v>197</v>
      </c>
      <c r="BM176" s="207" t="s">
        <v>249</v>
      </c>
    </row>
    <row r="177" spans="1:65" s="13" customFormat="1" ht="11.25">
      <c r="B177" s="220"/>
      <c r="C177" s="221"/>
      <c r="D177" s="222" t="s">
        <v>176</v>
      </c>
      <c r="E177" s="231" t="s">
        <v>1</v>
      </c>
      <c r="F177" s="223" t="s">
        <v>250</v>
      </c>
      <c r="G177" s="221"/>
      <c r="H177" s="224">
        <v>2.7229999999999999</v>
      </c>
      <c r="I177" s="225"/>
      <c r="J177" s="221"/>
      <c r="K177" s="221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176</v>
      </c>
      <c r="AU177" s="230" t="s">
        <v>87</v>
      </c>
      <c r="AV177" s="13" t="s">
        <v>87</v>
      </c>
      <c r="AW177" s="13" t="s">
        <v>31</v>
      </c>
      <c r="AX177" s="13" t="s">
        <v>75</v>
      </c>
      <c r="AY177" s="230" t="s">
        <v>124</v>
      </c>
    </row>
    <row r="178" spans="1:65" s="13" customFormat="1" ht="11.25">
      <c r="B178" s="220"/>
      <c r="C178" s="221"/>
      <c r="D178" s="222" t="s">
        <v>176</v>
      </c>
      <c r="E178" s="231" t="s">
        <v>1</v>
      </c>
      <c r="F178" s="223" t="s">
        <v>251</v>
      </c>
      <c r="G178" s="221"/>
      <c r="H178" s="224">
        <v>1.5840000000000001</v>
      </c>
      <c r="I178" s="225"/>
      <c r="J178" s="221"/>
      <c r="K178" s="221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176</v>
      </c>
      <c r="AU178" s="230" t="s">
        <v>87</v>
      </c>
      <c r="AV178" s="13" t="s">
        <v>87</v>
      </c>
      <c r="AW178" s="13" t="s">
        <v>31</v>
      </c>
      <c r="AX178" s="13" t="s">
        <v>75</v>
      </c>
      <c r="AY178" s="230" t="s">
        <v>124</v>
      </c>
    </row>
    <row r="179" spans="1:65" s="14" customFormat="1" ht="11.25">
      <c r="B179" s="232"/>
      <c r="C179" s="233"/>
      <c r="D179" s="222" t="s">
        <v>176</v>
      </c>
      <c r="E179" s="234" t="s">
        <v>1</v>
      </c>
      <c r="F179" s="235" t="s">
        <v>236</v>
      </c>
      <c r="G179" s="233"/>
      <c r="H179" s="236">
        <v>4.3070000000000004</v>
      </c>
      <c r="I179" s="237"/>
      <c r="J179" s="233"/>
      <c r="K179" s="233"/>
      <c r="L179" s="238"/>
      <c r="M179" s="239"/>
      <c r="N179" s="240"/>
      <c r="O179" s="240"/>
      <c r="P179" s="240"/>
      <c r="Q179" s="240"/>
      <c r="R179" s="240"/>
      <c r="S179" s="240"/>
      <c r="T179" s="241"/>
      <c r="AT179" s="242" t="s">
        <v>176</v>
      </c>
      <c r="AU179" s="242" t="s">
        <v>87</v>
      </c>
      <c r="AV179" s="14" t="s">
        <v>130</v>
      </c>
      <c r="AW179" s="14" t="s">
        <v>31</v>
      </c>
      <c r="AX179" s="14" t="s">
        <v>82</v>
      </c>
      <c r="AY179" s="242" t="s">
        <v>124</v>
      </c>
    </row>
    <row r="180" spans="1:65" s="2" customFormat="1" ht="24.2" customHeight="1">
      <c r="A180" s="33"/>
      <c r="B180" s="34"/>
      <c r="C180" s="209" t="s">
        <v>252</v>
      </c>
      <c r="D180" s="209" t="s">
        <v>171</v>
      </c>
      <c r="E180" s="210" t="s">
        <v>253</v>
      </c>
      <c r="F180" s="211" t="s">
        <v>254</v>
      </c>
      <c r="G180" s="212" t="s">
        <v>129</v>
      </c>
      <c r="H180" s="213">
        <v>0.19</v>
      </c>
      <c r="I180" s="214"/>
      <c r="J180" s="215">
        <f>ROUND(I180*H180,2)</f>
        <v>0</v>
      </c>
      <c r="K180" s="216"/>
      <c r="L180" s="217"/>
      <c r="M180" s="218" t="s">
        <v>1</v>
      </c>
      <c r="N180" s="219" t="s">
        <v>41</v>
      </c>
      <c r="O180" s="74"/>
      <c r="P180" s="205">
        <f>O180*H180</f>
        <v>0</v>
      </c>
      <c r="Q180" s="205">
        <v>0.55000000000000004</v>
      </c>
      <c r="R180" s="205">
        <f>Q180*H180</f>
        <v>0.10450000000000001</v>
      </c>
      <c r="S180" s="205">
        <v>0</v>
      </c>
      <c r="T180" s="206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207" t="s">
        <v>232</v>
      </c>
      <c r="AT180" s="207" t="s">
        <v>171</v>
      </c>
      <c r="AU180" s="207" t="s">
        <v>87</v>
      </c>
      <c r="AY180" s="16" t="s">
        <v>124</v>
      </c>
      <c r="BE180" s="208">
        <f>IF(N180="základná",J180,0)</f>
        <v>0</v>
      </c>
      <c r="BF180" s="208">
        <f>IF(N180="znížená",J180,0)</f>
        <v>0</v>
      </c>
      <c r="BG180" s="208">
        <f>IF(N180="zákl. prenesená",J180,0)</f>
        <v>0</v>
      </c>
      <c r="BH180" s="208">
        <f>IF(N180="zníž. prenesená",J180,0)</f>
        <v>0</v>
      </c>
      <c r="BI180" s="208">
        <f>IF(N180="nulová",J180,0)</f>
        <v>0</v>
      </c>
      <c r="BJ180" s="16" t="s">
        <v>87</v>
      </c>
      <c r="BK180" s="208">
        <f>ROUND(I180*H180,2)</f>
        <v>0</v>
      </c>
      <c r="BL180" s="16" t="s">
        <v>197</v>
      </c>
      <c r="BM180" s="207" t="s">
        <v>255</v>
      </c>
    </row>
    <row r="181" spans="1:65" s="13" customFormat="1" ht="11.25">
      <c r="B181" s="220"/>
      <c r="C181" s="221"/>
      <c r="D181" s="222" t="s">
        <v>176</v>
      </c>
      <c r="E181" s="231" t="s">
        <v>1</v>
      </c>
      <c r="F181" s="223" t="s">
        <v>256</v>
      </c>
      <c r="G181" s="221"/>
      <c r="H181" s="224">
        <v>0.35599999999999998</v>
      </c>
      <c r="I181" s="225"/>
      <c r="J181" s="221"/>
      <c r="K181" s="221"/>
      <c r="L181" s="226"/>
      <c r="M181" s="227"/>
      <c r="N181" s="228"/>
      <c r="O181" s="228"/>
      <c r="P181" s="228"/>
      <c r="Q181" s="228"/>
      <c r="R181" s="228"/>
      <c r="S181" s="228"/>
      <c r="T181" s="229"/>
      <c r="AT181" s="230" t="s">
        <v>176</v>
      </c>
      <c r="AU181" s="230" t="s">
        <v>87</v>
      </c>
      <c r="AV181" s="13" t="s">
        <v>87</v>
      </c>
      <c r="AW181" s="13" t="s">
        <v>31</v>
      </c>
      <c r="AX181" s="13" t="s">
        <v>75</v>
      </c>
      <c r="AY181" s="230" t="s">
        <v>124</v>
      </c>
    </row>
    <row r="182" spans="1:65" s="13" customFormat="1" ht="11.25">
      <c r="B182" s="220"/>
      <c r="C182" s="221"/>
      <c r="D182" s="222" t="s">
        <v>176</v>
      </c>
      <c r="E182" s="231" t="s">
        <v>1</v>
      </c>
      <c r="F182" s="223" t="s">
        <v>257</v>
      </c>
      <c r="G182" s="221"/>
      <c r="H182" s="224">
        <v>0.19</v>
      </c>
      <c r="I182" s="225"/>
      <c r="J182" s="221"/>
      <c r="K182" s="221"/>
      <c r="L182" s="226"/>
      <c r="M182" s="227"/>
      <c r="N182" s="228"/>
      <c r="O182" s="228"/>
      <c r="P182" s="228"/>
      <c r="Q182" s="228"/>
      <c r="R182" s="228"/>
      <c r="S182" s="228"/>
      <c r="T182" s="229"/>
      <c r="AT182" s="230" t="s">
        <v>176</v>
      </c>
      <c r="AU182" s="230" t="s">
        <v>87</v>
      </c>
      <c r="AV182" s="13" t="s">
        <v>87</v>
      </c>
      <c r="AW182" s="13" t="s">
        <v>31</v>
      </c>
      <c r="AX182" s="13" t="s">
        <v>82</v>
      </c>
      <c r="AY182" s="230" t="s">
        <v>124</v>
      </c>
    </row>
    <row r="183" spans="1:65" s="2" customFormat="1" ht="24.2" customHeight="1">
      <c r="A183" s="33"/>
      <c r="B183" s="34"/>
      <c r="C183" s="195" t="s">
        <v>258</v>
      </c>
      <c r="D183" s="195" t="s">
        <v>126</v>
      </c>
      <c r="E183" s="196" t="s">
        <v>259</v>
      </c>
      <c r="F183" s="197" t="s">
        <v>260</v>
      </c>
      <c r="G183" s="198" t="s">
        <v>141</v>
      </c>
      <c r="H183" s="199">
        <v>229.5</v>
      </c>
      <c r="I183" s="200"/>
      <c r="J183" s="201">
        <f>ROUND(I183*H183,2)</f>
        <v>0</v>
      </c>
      <c r="K183" s="202"/>
      <c r="L183" s="38"/>
      <c r="M183" s="203" t="s">
        <v>1</v>
      </c>
      <c r="N183" s="204" t="s">
        <v>41</v>
      </c>
      <c r="O183" s="74"/>
      <c r="P183" s="205">
        <f>O183*H183</f>
        <v>0</v>
      </c>
      <c r="Q183" s="205">
        <v>1.9000000000000001E-4</v>
      </c>
      <c r="R183" s="205">
        <f>Q183*H183</f>
        <v>4.3605000000000005E-2</v>
      </c>
      <c r="S183" s="205">
        <v>0</v>
      </c>
      <c r="T183" s="206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207" t="s">
        <v>197</v>
      </c>
      <c r="AT183" s="207" t="s">
        <v>126</v>
      </c>
      <c r="AU183" s="207" t="s">
        <v>87</v>
      </c>
      <c r="AY183" s="16" t="s">
        <v>124</v>
      </c>
      <c r="BE183" s="208">
        <f>IF(N183="základná",J183,0)</f>
        <v>0</v>
      </c>
      <c r="BF183" s="208">
        <f>IF(N183="znížená",J183,0)</f>
        <v>0</v>
      </c>
      <c r="BG183" s="208">
        <f>IF(N183="zákl. prenesená",J183,0)</f>
        <v>0</v>
      </c>
      <c r="BH183" s="208">
        <f>IF(N183="zníž. prenesená",J183,0)</f>
        <v>0</v>
      </c>
      <c r="BI183" s="208">
        <f>IF(N183="nulová",J183,0)</f>
        <v>0</v>
      </c>
      <c r="BJ183" s="16" t="s">
        <v>87</v>
      </c>
      <c r="BK183" s="208">
        <f>ROUND(I183*H183,2)</f>
        <v>0</v>
      </c>
      <c r="BL183" s="16" t="s">
        <v>197</v>
      </c>
      <c r="BM183" s="207" t="s">
        <v>261</v>
      </c>
    </row>
    <row r="184" spans="1:65" s="13" customFormat="1" ht="11.25">
      <c r="B184" s="220"/>
      <c r="C184" s="221"/>
      <c r="D184" s="222" t="s">
        <v>176</v>
      </c>
      <c r="E184" s="231" t="s">
        <v>1</v>
      </c>
      <c r="F184" s="223" t="s">
        <v>262</v>
      </c>
      <c r="G184" s="221"/>
      <c r="H184" s="224">
        <v>157.5</v>
      </c>
      <c r="I184" s="225"/>
      <c r="J184" s="221"/>
      <c r="K184" s="221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176</v>
      </c>
      <c r="AU184" s="230" t="s">
        <v>87</v>
      </c>
      <c r="AV184" s="13" t="s">
        <v>87</v>
      </c>
      <c r="AW184" s="13" t="s">
        <v>31</v>
      </c>
      <c r="AX184" s="13" t="s">
        <v>75</v>
      </c>
      <c r="AY184" s="230" t="s">
        <v>124</v>
      </c>
    </row>
    <row r="185" spans="1:65" s="13" customFormat="1" ht="11.25">
      <c r="B185" s="220"/>
      <c r="C185" s="221"/>
      <c r="D185" s="222" t="s">
        <v>176</v>
      </c>
      <c r="E185" s="231" t="s">
        <v>1</v>
      </c>
      <c r="F185" s="223" t="s">
        <v>263</v>
      </c>
      <c r="G185" s="221"/>
      <c r="H185" s="224">
        <v>72</v>
      </c>
      <c r="I185" s="225"/>
      <c r="J185" s="221"/>
      <c r="K185" s="221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176</v>
      </c>
      <c r="AU185" s="230" t="s">
        <v>87</v>
      </c>
      <c r="AV185" s="13" t="s">
        <v>87</v>
      </c>
      <c r="AW185" s="13" t="s">
        <v>31</v>
      </c>
      <c r="AX185" s="13" t="s">
        <v>75</v>
      </c>
      <c r="AY185" s="230" t="s">
        <v>124</v>
      </c>
    </row>
    <row r="186" spans="1:65" s="14" customFormat="1" ht="11.25">
      <c r="B186" s="232"/>
      <c r="C186" s="233"/>
      <c r="D186" s="222" t="s">
        <v>176</v>
      </c>
      <c r="E186" s="234" t="s">
        <v>1</v>
      </c>
      <c r="F186" s="235" t="s">
        <v>236</v>
      </c>
      <c r="G186" s="233"/>
      <c r="H186" s="236">
        <v>229.5</v>
      </c>
      <c r="I186" s="237"/>
      <c r="J186" s="233"/>
      <c r="K186" s="233"/>
      <c r="L186" s="238"/>
      <c r="M186" s="239"/>
      <c r="N186" s="240"/>
      <c r="O186" s="240"/>
      <c r="P186" s="240"/>
      <c r="Q186" s="240"/>
      <c r="R186" s="240"/>
      <c r="S186" s="240"/>
      <c r="T186" s="241"/>
      <c r="AT186" s="242" t="s">
        <v>176</v>
      </c>
      <c r="AU186" s="242" t="s">
        <v>87</v>
      </c>
      <c r="AV186" s="14" t="s">
        <v>130</v>
      </c>
      <c r="AW186" s="14" t="s">
        <v>31</v>
      </c>
      <c r="AX186" s="14" t="s">
        <v>82</v>
      </c>
      <c r="AY186" s="242" t="s">
        <v>124</v>
      </c>
    </row>
    <row r="187" spans="1:65" s="2" customFormat="1" ht="33" customHeight="1">
      <c r="A187" s="33"/>
      <c r="B187" s="34"/>
      <c r="C187" s="195" t="s">
        <v>264</v>
      </c>
      <c r="D187" s="195" t="s">
        <v>126</v>
      </c>
      <c r="E187" s="196" t="s">
        <v>265</v>
      </c>
      <c r="F187" s="197" t="s">
        <v>266</v>
      </c>
      <c r="G187" s="198" t="s">
        <v>168</v>
      </c>
      <c r="H187" s="199">
        <v>414</v>
      </c>
      <c r="I187" s="200"/>
      <c r="J187" s="201">
        <f>ROUND(I187*H187,2)</f>
        <v>0</v>
      </c>
      <c r="K187" s="202"/>
      <c r="L187" s="38"/>
      <c r="M187" s="203" t="s">
        <v>1</v>
      </c>
      <c r="N187" s="204" t="s">
        <v>41</v>
      </c>
      <c r="O187" s="74"/>
      <c r="P187" s="205">
        <f>O187*H187</f>
        <v>0</v>
      </c>
      <c r="Q187" s="205">
        <v>9.0000000000000006E-5</v>
      </c>
      <c r="R187" s="205">
        <f>Q187*H187</f>
        <v>3.7260000000000001E-2</v>
      </c>
      <c r="S187" s="205">
        <v>0</v>
      </c>
      <c r="T187" s="206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207" t="s">
        <v>197</v>
      </c>
      <c r="AT187" s="207" t="s">
        <v>126</v>
      </c>
      <c r="AU187" s="207" t="s">
        <v>87</v>
      </c>
      <c r="AY187" s="16" t="s">
        <v>124</v>
      </c>
      <c r="BE187" s="208">
        <f>IF(N187="základná",J187,0)</f>
        <v>0</v>
      </c>
      <c r="BF187" s="208">
        <f>IF(N187="znížená",J187,0)</f>
        <v>0</v>
      </c>
      <c r="BG187" s="208">
        <f>IF(N187="zákl. prenesená",J187,0)</f>
        <v>0</v>
      </c>
      <c r="BH187" s="208">
        <f>IF(N187="zníž. prenesená",J187,0)</f>
        <v>0</v>
      </c>
      <c r="BI187" s="208">
        <f>IF(N187="nulová",J187,0)</f>
        <v>0</v>
      </c>
      <c r="BJ187" s="16" t="s">
        <v>87</v>
      </c>
      <c r="BK187" s="208">
        <f>ROUND(I187*H187,2)</f>
        <v>0</v>
      </c>
      <c r="BL187" s="16" t="s">
        <v>197</v>
      </c>
      <c r="BM187" s="207" t="s">
        <v>267</v>
      </c>
    </row>
    <row r="188" spans="1:65" s="13" customFormat="1" ht="11.25">
      <c r="B188" s="220"/>
      <c r="C188" s="221"/>
      <c r="D188" s="222" t="s">
        <v>176</v>
      </c>
      <c r="E188" s="231" t="s">
        <v>1</v>
      </c>
      <c r="F188" s="223" t="s">
        <v>268</v>
      </c>
      <c r="G188" s="221"/>
      <c r="H188" s="224">
        <v>270</v>
      </c>
      <c r="I188" s="225"/>
      <c r="J188" s="221"/>
      <c r="K188" s="221"/>
      <c r="L188" s="226"/>
      <c r="M188" s="227"/>
      <c r="N188" s="228"/>
      <c r="O188" s="228"/>
      <c r="P188" s="228"/>
      <c r="Q188" s="228"/>
      <c r="R188" s="228"/>
      <c r="S188" s="228"/>
      <c r="T188" s="229"/>
      <c r="AT188" s="230" t="s">
        <v>176</v>
      </c>
      <c r="AU188" s="230" t="s">
        <v>87</v>
      </c>
      <c r="AV188" s="13" t="s">
        <v>87</v>
      </c>
      <c r="AW188" s="13" t="s">
        <v>31</v>
      </c>
      <c r="AX188" s="13" t="s">
        <v>75</v>
      </c>
      <c r="AY188" s="230" t="s">
        <v>124</v>
      </c>
    </row>
    <row r="189" spans="1:65" s="13" customFormat="1" ht="11.25">
      <c r="B189" s="220"/>
      <c r="C189" s="221"/>
      <c r="D189" s="222" t="s">
        <v>176</v>
      </c>
      <c r="E189" s="231" t="s">
        <v>1</v>
      </c>
      <c r="F189" s="223" t="s">
        <v>269</v>
      </c>
      <c r="G189" s="221"/>
      <c r="H189" s="224">
        <v>144</v>
      </c>
      <c r="I189" s="225"/>
      <c r="J189" s="221"/>
      <c r="K189" s="221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176</v>
      </c>
      <c r="AU189" s="230" t="s">
        <v>87</v>
      </c>
      <c r="AV189" s="13" t="s">
        <v>87</v>
      </c>
      <c r="AW189" s="13" t="s">
        <v>31</v>
      </c>
      <c r="AX189" s="13" t="s">
        <v>75</v>
      </c>
      <c r="AY189" s="230" t="s">
        <v>124</v>
      </c>
    </row>
    <row r="190" spans="1:65" s="14" customFormat="1" ht="11.25">
      <c r="B190" s="232"/>
      <c r="C190" s="233"/>
      <c r="D190" s="222" t="s">
        <v>176</v>
      </c>
      <c r="E190" s="234" t="s">
        <v>1</v>
      </c>
      <c r="F190" s="235" t="s">
        <v>236</v>
      </c>
      <c r="G190" s="233"/>
      <c r="H190" s="236">
        <v>414</v>
      </c>
      <c r="I190" s="237"/>
      <c r="J190" s="233"/>
      <c r="K190" s="233"/>
      <c r="L190" s="238"/>
      <c r="M190" s="239"/>
      <c r="N190" s="240"/>
      <c r="O190" s="240"/>
      <c r="P190" s="240"/>
      <c r="Q190" s="240"/>
      <c r="R190" s="240"/>
      <c r="S190" s="240"/>
      <c r="T190" s="241"/>
      <c r="AT190" s="242" t="s">
        <v>176</v>
      </c>
      <c r="AU190" s="242" t="s">
        <v>87</v>
      </c>
      <c r="AV190" s="14" t="s">
        <v>130</v>
      </c>
      <c r="AW190" s="14" t="s">
        <v>31</v>
      </c>
      <c r="AX190" s="14" t="s">
        <v>82</v>
      </c>
      <c r="AY190" s="242" t="s">
        <v>124</v>
      </c>
    </row>
    <row r="191" spans="1:65" s="2" customFormat="1" ht="33" customHeight="1">
      <c r="A191" s="33"/>
      <c r="B191" s="34"/>
      <c r="C191" s="195" t="s">
        <v>270</v>
      </c>
      <c r="D191" s="195" t="s">
        <v>126</v>
      </c>
      <c r="E191" s="196" t="s">
        <v>271</v>
      </c>
      <c r="F191" s="197" t="s">
        <v>272</v>
      </c>
      <c r="G191" s="198" t="s">
        <v>168</v>
      </c>
      <c r="H191" s="199">
        <v>254.4</v>
      </c>
      <c r="I191" s="200"/>
      <c r="J191" s="201">
        <f>ROUND(I191*H191,2)</f>
        <v>0</v>
      </c>
      <c r="K191" s="202"/>
      <c r="L191" s="38"/>
      <c r="M191" s="203" t="s">
        <v>1</v>
      </c>
      <c r="N191" s="204" t="s">
        <v>41</v>
      </c>
      <c r="O191" s="74"/>
      <c r="P191" s="205">
        <f>O191*H191</f>
        <v>0</v>
      </c>
      <c r="Q191" s="205">
        <v>0</v>
      </c>
      <c r="R191" s="205">
        <f>Q191*H191</f>
        <v>0</v>
      </c>
      <c r="S191" s="205">
        <v>1.4E-2</v>
      </c>
      <c r="T191" s="206">
        <f>S191*H191</f>
        <v>3.5616000000000003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207" t="s">
        <v>197</v>
      </c>
      <c r="AT191" s="207" t="s">
        <v>126</v>
      </c>
      <c r="AU191" s="207" t="s">
        <v>87</v>
      </c>
      <c r="AY191" s="16" t="s">
        <v>124</v>
      </c>
      <c r="BE191" s="208">
        <f>IF(N191="základná",J191,0)</f>
        <v>0</v>
      </c>
      <c r="BF191" s="208">
        <f>IF(N191="znížená",J191,0)</f>
        <v>0</v>
      </c>
      <c r="BG191" s="208">
        <f>IF(N191="zákl. prenesená",J191,0)</f>
        <v>0</v>
      </c>
      <c r="BH191" s="208">
        <f>IF(N191="zníž. prenesená",J191,0)</f>
        <v>0</v>
      </c>
      <c r="BI191" s="208">
        <f>IF(N191="nulová",J191,0)</f>
        <v>0</v>
      </c>
      <c r="BJ191" s="16" t="s">
        <v>87</v>
      </c>
      <c r="BK191" s="208">
        <f>ROUND(I191*H191,2)</f>
        <v>0</v>
      </c>
      <c r="BL191" s="16" t="s">
        <v>197</v>
      </c>
      <c r="BM191" s="207" t="s">
        <v>273</v>
      </c>
    </row>
    <row r="192" spans="1:65" s="13" customFormat="1" ht="11.25">
      <c r="B192" s="220"/>
      <c r="C192" s="221"/>
      <c r="D192" s="222" t="s">
        <v>176</v>
      </c>
      <c r="E192" s="231" t="s">
        <v>1</v>
      </c>
      <c r="F192" s="223" t="s">
        <v>274</v>
      </c>
      <c r="G192" s="221"/>
      <c r="H192" s="224">
        <v>472.5</v>
      </c>
      <c r="I192" s="225"/>
      <c r="J192" s="221"/>
      <c r="K192" s="221"/>
      <c r="L192" s="226"/>
      <c r="M192" s="227"/>
      <c r="N192" s="228"/>
      <c r="O192" s="228"/>
      <c r="P192" s="228"/>
      <c r="Q192" s="228"/>
      <c r="R192" s="228"/>
      <c r="S192" s="228"/>
      <c r="T192" s="229"/>
      <c r="AT192" s="230" t="s">
        <v>176</v>
      </c>
      <c r="AU192" s="230" t="s">
        <v>87</v>
      </c>
      <c r="AV192" s="13" t="s">
        <v>87</v>
      </c>
      <c r="AW192" s="13" t="s">
        <v>31</v>
      </c>
      <c r="AX192" s="13" t="s">
        <v>75</v>
      </c>
      <c r="AY192" s="230" t="s">
        <v>124</v>
      </c>
    </row>
    <row r="193" spans="1:65" s="13" customFormat="1" ht="11.25">
      <c r="B193" s="220"/>
      <c r="C193" s="221"/>
      <c r="D193" s="222" t="s">
        <v>176</v>
      </c>
      <c r="E193" s="231" t="s">
        <v>1</v>
      </c>
      <c r="F193" s="223" t="s">
        <v>275</v>
      </c>
      <c r="G193" s="221"/>
      <c r="H193" s="224">
        <v>254.4</v>
      </c>
      <c r="I193" s="225"/>
      <c r="J193" s="221"/>
      <c r="K193" s="221"/>
      <c r="L193" s="226"/>
      <c r="M193" s="227"/>
      <c r="N193" s="228"/>
      <c r="O193" s="228"/>
      <c r="P193" s="228"/>
      <c r="Q193" s="228"/>
      <c r="R193" s="228"/>
      <c r="S193" s="228"/>
      <c r="T193" s="229"/>
      <c r="AT193" s="230" t="s">
        <v>176</v>
      </c>
      <c r="AU193" s="230" t="s">
        <v>87</v>
      </c>
      <c r="AV193" s="13" t="s">
        <v>87</v>
      </c>
      <c r="AW193" s="13" t="s">
        <v>31</v>
      </c>
      <c r="AX193" s="13" t="s">
        <v>82</v>
      </c>
      <c r="AY193" s="230" t="s">
        <v>124</v>
      </c>
    </row>
    <row r="194" spans="1:65" s="2" customFormat="1" ht="24.2" customHeight="1">
      <c r="A194" s="33"/>
      <c r="B194" s="34"/>
      <c r="C194" s="195" t="s">
        <v>276</v>
      </c>
      <c r="D194" s="195" t="s">
        <v>126</v>
      </c>
      <c r="E194" s="196" t="s">
        <v>277</v>
      </c>
      <c r="F194" s="197" t="s">
        <v>278</v>
      </c>
      <c r="G194" s="198" t="s">
        <v>168</v>
      </c>
      <c r="H194" s="199">
        <v>221.4</v>
      </c>
      <c r="I194" s="200"/>
      <c r="J194" s="201">
        <f>ROUND(I194*H194,2)</f>
        <v>0</v>
      </c>
      <c r="K194" s="202"/>
      <c r="L194" s="38"/>
      <c r="M194" s="203" t="s">
        <v>1</v>
      </c>
      <c r="N194" s="204" t="s">
        <v>41</v>
      </c>
      <c r="O194" s="74"/>
      <c r="P194" s="205">
        <f>O194*H194</f>
        <v>0</v>
      </c>
      <c r="Q194" s="205">
        <v>2.5999999999999998E-4</v>
      </c>
      <c r="R194" s="205">
        <f>Q194*H194</f>
        <v>5.7563999999999997E-2</v>
      </c>
      <c r="S194" s="205">
        <v>0</v>
      </c>
      <c r="T194" s="206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207" t="s">
        <v>197</v>
      </c>
      <c r="AT194" s="207" t="s">
        <v>126</v>
      </c>
      <c r="AU194" s="207" t="s">
        <v>87</v>
      </c>
      <c r="AY194" s="16" t="s">
        <v>124</v>
      </c>
      <c r="BE194" s="208">
        <f>IF(N194="základná",J194,0)</f>
        <v>0</v>
      </c>
      <c r="BF194" s="208">
        <f>IF(N194="znížená",J194,0)</f>
        <v>0</v>
      </c>
      <c r="BG194" s="208">
        <f>IF(N194="zákl. prenesená",J194,0)</f>
        <v>0</v>
      </c>
      <c r="BH194" s="208">
        <f>IF(N194="zníž. prenesená",J194,0)</f>
        <v>0</v>
      </c>
      <c r="BI194" s="208">
        <f>IF(N194="nulová",J194,0)</f>
        <v>0</v>
      </c>
      <c r="BJ194" s="16" t="s">
        <v>87</v>
      </c>
      <c r="BK194" s="208">
        <f>ROUND(I194*H194,2)</f>
        <v>0</v>
      </c>
      <c r="BL194" s="16" t="s">
        <v>197</v>
      </c>
      <c r="BM194" s="207" t="s">
        <v>279</v>
      </c>
    </row>
    <row r="195" spans="1:65" s="13" customFormat="1" ht="11.25">
      <c r="B195" s="220"/>
      <c r="C195" s="221"/>
      <c r="D195" s="222" t="s">
        <v>176</v>
      </c>
      <c r="E195" s="231" t="s">
        <v>1</v>
      </c>
      <c r="F195" s="223" t="s">
        <v>280</v>
      </c>
      <c r="G195" s="221"/>
      <c r="H195" s="224">
        <v>70</v>
      </c>
      <c r="I195" s="225"/>
      <c r="J195" s="221"/>
      <c r="K195" s="221"/>
      <c r="L195" s="226"/>
      <c r="M195" s="227"/>
      <c r="N195" s="228"/>
      <c r="O195" s="228"/>
      <c r="P195" s="228"/>
      <c r="Q195" s="228"/>
      <c r="R195" s="228"/>
      <c r="S195" s="228"/>
      <c r="T195" s="229"/>
      <c r="AT195" s="230" t="s">
        <v>176</v>
      </c>
      <c r="AU195" s="230" t="s">
        <v>87</v>
      </c>
      <c r="AV195" s="13" t="s">
        <v>87</v>
      </c>
      <c r="AW195" s="13" t="s">
        <v>31</v>
      </c>
      <c r="AX195" s="13" t="s">
        <v>75</v>
      </c>
      <c r="AY195" s="230" t="s">
        <v>124</v>
      </c>
    </row>
    <row r="196" spans="1:65" s="13" customFormat="1" ht="11.25">
      <c r="B196" s="220"/>
      <c r="C196" s="221"/>
      <c r="D196" s="222" t="s">
        <v>176</v>
      </c>
      <c r="E196" s="231" t="s">
        <v>1</v>
      </c>
      <c r="F196" s="223" t="s">
        <v>281</v>
      </c>
      <c r="G196" s="221"/>
      <c r="H196" s="224">
        <v>65</v>
      </c>
      <c r="I196" s="225"/>
      <c r="J196" s="221"/>
      <c r="K196" s="221"/>
      <c r="L196" s="226"/>
      <c r="M196" s="227"/>
      <c r="N196" s="228"/>
      <c r="O196" s="228"/>
      <c r="P196" s="228"/>
      <c r="Q196" s="228"/>
      <c r="R196" s="228"/>
      <c r="S196" s="228"/>
      <c r="T196" s="229"/>
      <c r="AT196" s="230" t="s">
        <v>176</v>
      </c>
      <c r="AU196" s="230" t="s">
        <v>87</v>
      </c>
      <c r="AV196" s="13" t="s">
        <v>87</v>
      </c>
      <c r="AW196" s="13" t="s">
        <v>31</v>
      </c>
      <c r="AX196" s="13" t="s">
        <v>75</v>
      </c>
      <c r="AY196" s="230" t="s">
        <v>124</v>
      </c>
    </row>
    <row r="197" spans="1:65" s="13" customFormat="1" ht="11.25">
      <c r="B197" s="220"/>
      <c r="C197" s="221"/>
      <c r="D197" s="222" t="s">
        <v>176</v>
      </c>
      <c r="E197" s="231" t="s">
        <v>1</v>
      </c>
      <c r="F197" s="223" t="s">
        <v>282</v>
      </c>
      <c r="G197" s="221"/>
      <c r="H197" s="224">
        <v>86.4</v>
      </c>
      <c r="I197" s="225"/>
      <c r="J197" s="221"/>
      <c r="K197" s="221"/>
      <c r="L197" s="226"/>
      <c r="M197" s="227"/>
      <c r="N197" s="228"/>
      <c r="O197" s="228"/>
      <c r="P197" s="228"/>
      <c r="Q197" s="228"/>
      <c r="R197" s="228"/>
      <c r="S197" s="228"/>
      <c r="T197" s="229"/>
      <c r="AT197" s="230" t="s">
        <v>176</v>
      </c>
      <c r="AU197" s="230" t="s">
        <v>87</v>
      </c>
      <c r="AV197" s="13" t="s">
        <v>87</v>
      </c>
      <c r="AW197" s="13" t="s">
        <v>31</v>
      </c>
      <c r="AX197" s="13" t="s">
        <v>75</v>
      </c>
      <c r="AY197" s="230" t="s">
        <v>124</v>
      </c>
    </row>
    <row r="198" spans="1:65" s="14" customFormat="1" ht="11.25">
      <c r="B198" s="232"/>
      <c r="C198" s="233"/>
      <c r="D198" s="222" t="s">
        <v>176</v>
      </c>
      <c r="E198" s="234" t="s">
        <v>1</v>
      </c>
      <c r="F198" s="235" t="s">
        <v>236</v>
      </c>
      <c r="G198" s="233"/>
      <c r="H198" s="236">
        <v>221.4</v>
      </c>
      <c r="I198" s="237"/>
      <c r="J198" s="233"/>
      <c r="K198" s="233"/>
      <c r="L198" s="238"/>
      <c r="M198" s="239"/>
      <c r="N198" s="240"/>
      <c r="O198" s="240"/>
      <c r="P198" s="240"/>
      <c r="Q198" s="240"/>
      <c r="R198" s="240"/>
      <c r="S198" s="240"/>
      <c r="T198" s="241"/>
      <c r="AT198" s="242" t="s">
        <v>176</v>
      </c>
      <c r="AU198" s="242" t="s">
        <v>87</v>
      </c>
      <c r="AV198" s="14" t="s">
        <v>130</v>
      </c>
      <c r="AW198" s="14" t="s">
        <v>31</v>
      </c>
      <c r="AX198" s="14" t="s">
        <v>82</v>
      </c>
      <c r="AY198" s="242" t="s">
        <v>124</v>
      </c>
    </row>
    <row r="199" spans="1:65" s="2" customFormat="1" ht="24.2" customHeight="1">
      <c r="A199" s="33"/>
      <c r="B199" s="34"/>
      <c r="C199" s="195" t="s">
        <v>283</v>
      </c>
      <c r="D199" s="195" t="s">
        <v>126</v>
      </c>
      <c r="E199" s="196" t="s">
        <v>284</v>
      </c>
      <c r="F199" s="197" t="s">
        <v>285</v>
      </c>
      <c r="G199" s="198" t="s">
        <v>168</v>
      </c>
      <c r="H199" s="199">
        <v>24</v>
      </c>
      <c r="I199" s="200"/>
      <c r="J199" s="201">
        <f>ROUND(I199*H199,2)</f>
        <v>0</v>
      </c>
      <c r="K199" s="202"/>
      <c r="L199" s="38"/>
      <c r="M199" s="203" t="s">
        <v>1</v>
      </c>
      <c r="N199" s="204" t="s">
        <v>41</v>
      </c>
      <c r="O199" s="74"/>
      <c r="P199" s="205">
        <f>O199*H199</f>
        <v>0</v>
      </c>
      <c r="Q199" s="205">
        <v>2.5999999999999998E-4</v>
      </c>
      <c r="R199" s="205">
        <f>Q199*H199</f>
        <v>6.239999999999999E-3</v>
      </c>
      <c r="S199" s="205">
        <v>0</v>
      </c>
      <c r="T199" s="206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207" t="s">
        <v>197</v>
      </c>
      <c r="AT199" s="207" t="s">
        <v>126</v>
      </c>
      <c r="AU199" s="207" t="s">
        <v>87</v>
      </c>
      <c r="AY199" s="16" t="s">
        <v>124</v>
      </c>
      <c r="BE199" s="208">
        <f>IF(N199="základná",J199,0)</f>
        <v>0</v>
      </c>
      <c r="BF199" s="208">
        <f>IF(N199="znížená",J199,0)</f>
        <v>0</v>
      </c>
      <c r="BG199" s="208">
        <f>IF(N199="zákl. prenesená",J199,0)</f>
        <v>0</v>
      </c>
      <c r="BH199" s="208">
        <f>IF(N199="zníž. prenesená",J199,0)</f>
        <v>0</v>
      </c>
      <c r="BI199" s="208">
        <f>IF(N199="nulová",J199,0)</f>
        <v>0</v>
      </c>
      <c r="BJ199" s="16" t="s">
        <v>87</v>
      </c>
      <c r="BK199" s="208">
        <f>ROUND(I199*H199,2)</f>
        <v>0</v>
      </c>
      <c r="BL199" s="16" t="s">
        <v>197</v>
      </c>
      <c r="BM199" s="207" t="s">
        <v>286</v>
      </c>
    </row>
    <row r="200" spans="1:65" s="2" customFormat="1" ht="24.2" customHeight="1">
      <c r="A200" s="33"/>
      <c r="B200" s="34"/>
      <c r="C200" s="195" t="s">
        <v>287</v>
      </c>
      <c r="D200" s="195" t="s">
        <v>126</v>
      </c>
      <c r="E200" s="196" t="s">
        <v>288</v>
      </c>
      <c r="F200" s="197" t="s">
        <v>289</v>
      </c>
      <c r="G200" s="198" t="s">
        <v>168</v>
      </c>
      <c r="H200" s="199">
        <v>184.5</v>
      </c>
      <c r="I200" s="200"/>
      <c r="J200" s="201">
        <f>ROUND(I200*H200,2)</f>
        <v>0</v>
      </c>
      <c r="K200" s="202"/>
      <c r="L200" s="38"/>
      <c r="M200" s="203" t="s">
        <v>1</v>
      </c>
      <c r="N200" s="204" t="s">
        <v>41</v>
      </c>
      <c r="O200" s="74"/>
      <c r="P200" s="205">
        <f>O200*H200</f>
        <v>0</v>
      </c>
      <c r="Q200" s="205">
        <v>0</v>
      </c>
      <c r="R200" s="205">
        <f>Q200*H200</f>
        <v>0</v>
      </c>
      <c r="S200" s="205">
        <v>0</v>
      </c>
      <c r="T200" s="206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207" t="s">
        <v>197</v>
      </c>
      <c r="AT200" s="207" t="s">
        <v>126</v>
      </c>
      <c r="AU200" s="207" t="s">
        <v>87</v>
      </c>
      <c r="AY200" s="16" t="s">
        <v>124</v>
      </c>
      <c r="BE200" s="208">
        <f>IF(N200="základná",J200,0)</f>
        <v>0</v>
      </c>
      <c r="BF200" s="208">
        <f>IF(N200="znížená",J200,0)</f>
        <v>0</v>
      </c>
      <c r="BG200" s="208">
        <f>IF(N200="zákl. prenesená",J200,0)</f>
        <v>0</v>
      </c>
      <c r="BH200" s="208">
        <f>IF(N200="zníž. prenesená",J200,0)</f>
        <v>0</v>
      </c>
      <c r="BI200" s="208">
        <f>IF(N200="nulová",J200,0)</f>
        <v>0</v>
      </c>
      <c r="BJ200" s="16" t="s">
        <v>87</v>
      </c>
      <c r="BK200" s="208">
        <f>ROUND(I200*H200,2)</f>
        <v>0</v>
      </c>
      <c r="BL200" s="16" t="s">
        <v>197</v>
      </c>
      <c r="BM200" s="207" t="s">
        <v>290</v>
      </c>
    </row>
    <row r="201" spans="1:65" s="13" customFormat="1" ht="11.25">
      <c r="B201" s="220"/>
      <c r="C201" s="221"/>
      <c r="D201" s="222" t="s">
        <v>176</v>
      </c>
      <c r="E201" s="231" t="s">
        <v>1</v>
      </c>
      <c r="F201" s="223" t="s">
        <v>291</v>
      </c>
      <c r="G201" s="221"/>
      <c r="H201" s="224">
        <v>112.5</v>
      </c>
      <c r="I201" s="225"/>
      <c r="J201" s="221"/>
      <c r="K201" s="221"/>
      <c r="L201" s="226"/>
      <c r="M201" s="227"/>
      <c r="N201" s="228"/>
      <c r="O201" s="228"/>
      <c r="P201" s="228"/>
      <c r="Q201" s="228"/>
      <c r="R201" s="228"/>
      <c r="S201" s="228"/>
      <c r="T201" s="229"/>
      <c r="AT201" s="230" t="s">
        <v>176</v>
      </c>
      <c r="AU201" s="230" t="s">
        <v>87</v>
      </c>
      <c r="AV201" s="13" t="s">
        <v>87</v>
      </c>
      <c r="AW201" s="13" t="s">
        <v>31</v>
      </c>
      <c r="AX201" s="13" t="s">
        <v>75</v>
      </c>
      <c r="AY201" s="230" t="s">
        <v>124</v>
      </c>
    </row>
    <row r="202" spans="1:65" s="13" customFormat="1" ht="11.25">
      <c r="B202" s="220"/>
      <c r="C202" s="221"/>
      <c r="D202" s="222" t="s">
        <v>176</v>
      </c>
      <c r="E202" s="231" t="s">
        <v>1</v>
      </c>
      <c r="F202" s="223" t="s">
        <v>292</v>
      </c>
      <c r="G202" s="221"/>
      <c r="H202" s="224">
        <v>72</v>
      </c>
      <c r="I202" s="225"/>
      <c r="J202" s="221"/>
      <c r="K202" s="221"/>
      <c r="L202" s="226"/>
      <c r="M202" s="227"/>
      <c r="N202" s="228"/>
      <c r="O202" s="228"/>
      <c r="P202" s="228"/>
      <c r="Q202" s="228"/>
      <c r="R202" s="228"/>
      <c r="S202" s="228"/>
      <c r="T202" s="229"/>
      <c r="AT202" s="230" t="s">
        <v>176</v>
      </c>
      <c r="AU202" s="230" t="s">
        <v>87</v>
      </c>
      <c r="AV202" s="13" t="s">
        <v>87</v>
      </c>
      <c r="AW202" s="13" t="s">
        <v>31</v>
      </c>
      <c r="AX202" s="13" t="s">
        <v>75</v>
      </c>
      <c r="AY202" s="230" t="s">
        <v>124</v>
      </c>
    </row>
    <row r="203" spans="1:65" s="14" customFormat="1" ht="11.25">
      <c r="B203" s="232"/>
      <c r="C203" s="233"/>
      <c r="D203" s="222" t="s">
        <v>176</v>
      </c>
      <c r="E203" s="234" t="s">
        <v>1</v>
      </c>
      <c r="F203" s="235" t="s">
        <v>236</v>
      </c>
      <c r="G203" s="233"/>
      <c r="H203" s="236">
        <v>184.5</v>
      </c>
      <c r="I203" s="237"/>
      <c r="J203" s="233"/>
      <c r="K203" s="233"/>
      <c r="L203" s="238"/>
      <c r="M203" s="239"/>
      <c r="N203" s="240"/>
      <c r="O203" s="240"/>
      <c r="P203" s="240"/>
      <c r="Q203" s="240"/>
      <c r="R203" s="240"/>
      <c r="S203" s="240"/>
      <c r="T203" s="241"/>
      <c r="AT203" s="242" t="s">
        <v>176</v>
      </c>
      <c r="AU203" s="242" t="s">
        <v>87</v>
      </c>
      <c r="AV203" s="14" t="s">
        <v>130</v>
      </c>
      <c r="AW203" s="14" t="s">
        <v>31</v>
      </c>
      <c r="AX203" s="14" t="s">
        <v>82</v>
      </c>
      <c r="AY203" s="242" t="s">
        <v>124</v>
      </c>
    </row>
    <row r="204" spans="1:65" s="2" customFormat="1" ht="44.25" customHeight="1">
      <c r="A204" s="33"/>
      <c r="B204" s="34"/>
      <c r="C204" s="195" t="s">
        <v>232</v>
      </c>
      <c r="D204" s="195" t="s">
        <v>126</v>
      </c>
      <c r="E204" s="196" t="s">
        <v>293</v>
      </c>
      <c r="F204" s="197" t="s">
        <v>294</v>
      </c>
      <c r="G204" s="198" t="s">
        <v>129</v>
      </c>
      <c r="H204" s="199">
        <v>10.288</v>
      </c>
      <c r="I204" s="200"/>
      <c r="J204" s="201">
        <f>ROUND(I204*H204,2)</f>
        <v>0</v>
      </c>
      <c r="K204" s="202"/>
      <c r="L204" s="38"/>
      <c r="M204" s="203" t="s">
        <v>1</v>
      </c>
      <c r="N204" s="204" t="s">
        <v>41</v>
      </c>
      <c r="O204" s="74"/>
      <c r="P204" s="205">
        <f>O204*H204</f>
        <v>0</v>
      </c>
      <c r="Q204" s="205">
        <v>2.2329999999999999E-2</v>
      </c>
      <c r="R204" s="205">
        <f>Q204*H204</f>
        <v>0.22973104</v>
      </c>
      <c r="S204" s="205">
        <v>0</v>
      </c>
      <c r="T204" s="206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207" t="s">
        <v>197</v>
      </c>
      <c r="AT204" s="207" t="s">
        <v>126</v>
      </c>
      <c r="AU204" s="207" t="s">
        <v>87</v>
      </c>
      <c r="AY204" s="16" t="s">
        <v>124</v>
      </c>
      <c r="BE204" s="208">
        <f>IF(N204="základná",J204,0)</f>
        <v>0</v>
      </c>
      <c r="BF204" s="208">
        <f>IF(N204="znížená",J204,0)</f>
        <v>0</v>
      </c>
      <c r="BG204" s="208">
        <f>IF(N204="zákl. prenesená",J204,0)</f>
        <v>0</v>
      </c>
      <c r="BH204" s="208">
        <f>IF(N204="zníž. prenesená",J204,0)</f>
        <v>0</v>
      </c>
      <c r="BI204" s="208">
        <f>IF(N204="nulová",J204,0)</f>
        <v>0</v>
      </c>
      <c r="BJ204" s="16" t="s">
        <v>87</v>
      </c>
      <c r="BK204" s="208">
        <f>ROUND(I204*H204,2)</f>
        <v>0</v>
      </c>
      <c r="BL204" s="16" t="s">
        <v>197</v>
      </c>
      <c r="BM204" s="207" t="s">
        <v>295</v>
      </c>
    </row>
    <row r="205" spans="1:65" s="13" customFormat="1" ht="22.5">
      <c r="B205" s="220"/>
      <c r="C205" s="221"/>
      <c r="D205" s="222" t="s">
        <v>176</v>
      </c>
      <c r="E205" s="231" t="s">
        <v>1</v>
      </c>
      <c r="F205" s="223" t="s">
        <v>296</v>
      </c>
      <c r="G205" s="221"/>
      <c r="H205" s="224">
        <v>6.0069999999999997</v>
      </c>
      <c r="I205" s="225"/>
      <c r="J205" s="221"/>
      <c r="K205" s="221"/>
      <c r="L205" s="226"/>
      <c r="M205" s="227"/>
      <c r="N205" s="228"/>
      <c r="O205" s="228"/>
      <c r="P205" s="228"/>
      <c r="Q205" s="228"/>
      <c r="R205" s="228"/>
      <c r="S205" s="228"/>
      <c r="T205" s="229"/>
      <c r="AT205" s="230" t="s">
        <v>176</v>
      </c>
      <c r="AU205" s="230" t="s">
        <v>87</v>
      </c>
      <c r="AV205" s="13" t="s">
        <v>87</v>
      </c>
      <c r="AW205" s="13" t="s">
        <v>31</v>
      </c>
      <c r="AX205" s="13" t="s">
        <v>75</v>
      </c>
      <c r="AY205" s="230" t="s">
        <v>124</v>
      </c>
    </row>
    <row r="206" spans="1:65" s="13" customFormat="1" ht="22.5">
      <c r="B206" s="220"/>
      <c r="C206" s="221"/>
      <c r="D206" s="222" t="s">
        <v>176</v>
      </c>
      <c r="E206" s="231" t="s">
        <v>1</v>
      </c>
      <c r="F206" s="223" t="s">
        <v>297</v>
      </c>
      <c r="G206" s="221"/>
      <c r="H206" s="224">
        <v>4.2809999999999997</v>
      </c>
      <c r="I206" s="225"/>
      <c r="J206" s="221"/>
      <c r="K206" s="221"/>
      <c r="L206" s="226"/>
      <c r="M206" s="227"/>
      <c r="N206" s="228"/>
      <c r="O206" s="228"/>
      <c r="P206" s="228"/>
      <c r="Q206" s="228"/>
      <c r="R206" s="228"/>
      <c r="S206" s="228"/>
      <c r="T206" s="229"/>
      <c r="AT206" s="230" t="s">
        <v>176</v>
      </c>
      <c r="AU206" s="230" t="s">
        <v>87</v>
      </c>
      <c r="AV206" s="13" t="s">
        <v>87</v>
      </c>
      <c r="AW206" s="13" t="s">
        <v>31</v>
      </c>
      <c r="AX206" s="13" t="s">
        <v>75</v>
      </c>
      <c r="AY206" s="230" t="s">
        <v>124</v>
      </c>
    </row>
    <row r="207" spans="1:65" s="14" customFormat="1" ht="11.25">
      <c r="B207" s="232"/>
      <c r="C207" s="233"/>
      <c r="D207" s="222" t="s">
        <v>176</v>
      </c>
      <c r="E207" s="234" t="s">
        <v>1</v>
      </c>
      <c r="F207" s="235" t="s">
        <v>236</v>
      </c>
      <c r="G207" s="233"/>
      <c r="H207" s="236">
        <v>10.288</v>
      </c>
      <c r="I207" s="237"/>
      <c r="J207" s="233"/>
      <c r="K207" s="233"/>
      <c r="L207" s="238"/>
      <c r="M207" s="239"/>
      <c r="N207" s="240"/>
      <c r="O207" s="240"/>
      <c r="P207" s="240"/>
      <c r="Q207" s="240"/>
      <c r="R207" s="240"/>
      <c r="S207" s="240"/>
      <c r="T207" s="241"/>
      <c r="AT207" s="242" t="s">
        <v>176</v>
      </c>
      <c r="AU207" s="242" t="s">
        <v>87</v>
      </c>
      <c r="AV207" s="14" t="s">
        <v>130</v>
      </c>
      <c r="AW207" s="14" t="s">
        <v>31</v>
      </c>
      <c r="AX207" s="14" t="s">
        <v>82</v>
      </c>
      <c r="AY207" s="242" t="s">
        <v>124</v>
      </c>
    </row>
    <row r="208" spans="1:65" s="2" customFormat="1" ht="24.2" customHeight="1">
      <c r="A208" s="33"/>
      <c r="B208" s="34"/>
      <c r="C208" s="195" t="s">
        <v>298</v>
      </c>
      <c r="D208" s="195" t="s">
        <v>126</v>
      </c>
      <c r="E208" s="196" t="s">
        <v>299</v>
      </c>
      <c r="F208" s="197" t="s">
        <v>300</v>
      </c>
      <c r="G208" s="198" t="s">
        <v>168</v>
      </c>
      <c r="H208" s="199">
        <v>146</v>
      </c>
      <c r="I208" s="200"/>
      <c r="J208" s="201">
        <f>ROUND(I208*H208,2)</f>
        <v>0</v>
      </c>
      <c r="K208" s="202"/>
      <c r="L208" s="38"/>
      <c r="M208" s="203" t="s">
        <v>1</v>
      </c>
      <c r="N208" s="204" t="s">
        <v>41</v>
      </c>
      <c r="O208" s="74"/>
      <c r="P208" s="205">
        <f>O208*H208</f>
        <v>0</v>
      </c>
      <c r="Q208" s="205">
        <v>0</v>
      </c>
      <c r="R208" s="205">
        <f>Q208*H208</f>
        <v>0</v>
      </c>
      <c r="S208" s="205">
        <v>0</v>
      </c>
      <c r="T208" s="206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207" t="s">
        <v>197</v>
      </c>
      <c r="AT208" s="207" t="s">
        <v>126</v>
      </c>
      <c r="AU208" s="207" t="s">
        <v>87</v>
      </c>
      <c r="AY208" s="16" t="s">
        <v>124</v>
      </c>
      <c r="BE208" s="208">
        <f>IF(N208="základná",J208,0)</f>
        <v>0</v>
      </c>
      <c r="BF208" s="208">
        <f>IF(N208="znížená",J208,0)</f>
        <v>0</v>
      </c>
      <c r="BG208" s="208">
        <f>IF(N208="zákl. prenesená",J208,0)</f>
        <v>0</v>
      </c>
      <c r="BH208" s="208">
        <f>IF(N208="zníž. prenesená",J208,0)</f>
        <v>0</v>
      </c>
      <c r="BI208" s="208">
        <f>IF(N208="nulová",J208,0)</f>
        <v>0</v>
      </c>
      <c r="BJ208" s="16" t="s">
        <v>87</v>
      </c>
      <c r="BK208" s="208">
        <f>ROUND(I208*H208,2)</f>
        <v>0</v>
      </c>
      <c r="BL208" s="16" t="s">
        <v>197</v>
      </c>
      <c r="BM208" s="207" t="s">
        <v>301</v>
      </c>
    </row>
    <row r="209" spans="1:65" s="13" customFormat="1" ht="11.25">
      <c r="B209" s="220"/>
      <c r="C209" s="221"/>
      <c r="D209" s="222" t="s">
        <v>176</v>
      </c>
      <c r="E209" s="231" t="s">
        <v>1</v>
      </c>
      <c r="F209" s="223" t="s">
        <v>302</v>
      </c>
      <c r="G209" s="221"/>
      <c r="H209" s="224">
        <v>146</v>
      </c>
      <c r="I209" s="225"/>
      <c r="J209" s="221"/>
      <c r="K209" s="221"/>
      <c r="L209" s="226"/>
      <c r="M209" s="227"/>
      <c r="N209" s="228"/>
      <c r="O209" s="228"/>
      <c r="P209" s="228"/>
      <c r="Q209" s="228"/>
      <c r="R209" s="228"/>
      <c r="S209" s="228"/>
      <c r="T209" s="229"/>
      <c r="AT209" s="230" t="s">
        <v>176</v>
      </c>
      <c r="AU209" s="230" t="s">
        <v>87</v>
      </c>
      <c r="AV209" s="13" t="s">
        <v>87</v>
      </c>
      <c r="AW209" s="13" t="s">
        <v>31</v>
      </c>
      <c r="AX209" s="13" t="s">
        <v>82</v>
      </c>
      <c r="AY209" s="230" t="s">
        <v>124</v>
      </c>
    </row>
    <row r="210" spans="1:65" s="2" customFormat="1" ht="33" customHeight="1">
      <c r="A210" s="33"/>
      <c r="B210" s="34"/>
      <c r="C210" s="195" t="s">
        <v>303</v>
      </c>
      <c r="D210" s="195" t="s">
        <v>126</v>
      </c>
      <c r="E210" s="196" t="s">
        <v>304</v>
      </c>
      <c r="F210" s="197" t="s">
        <v>305</v>
      </c>
      <c r="G210" s="198" t="s">
        <v>174</v>
      </c>
      <c r="H210" s="199">
        <v>32</v>
      </c>
      <c r="I210" s="200"/>
      <c r="J210" s="201">
        <f>ROUND(I210*H210,2)</f>
        <v>0</v>
      </c>
      <c r="K210" s="202"/>
      <c r="L210" s="38"/>
      <c r="M210" s="203" t="s">
        <v>1</v>
      </c>
      <c r="N210" s="204" t="s">
        <v>41</v>
      </c>
      <c r="O210" s="74"/>
      <c r="P210" s="205">
        <f>O210*H210</f>
        <v>0</v>
      </c>
      <c r="Q210" s="205">
        <v>0</v>
      </c>
      <c r="R210" s="205">
        <f>Q210*H210</f>
        <v>0</v>
      </c>
      <c r="S210" s="205">
        <v>0</v>
      </c>
      <c r="T210" s="206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207" t="s">
        <v>197</v>
      </c>
      <c r="AT210" s="207" t="s">
        <v>126</v>
      </c>
      <c r="AU210" s="207" t="s">
        <v>87</v>
      </c>
      <c r="AY210" s="16" t="s">
        <v>124</v>
      </c>
      <c r="BE210" s="208">
        <f>IF(N210="základná",J210,0)</f>
        <v>0</v>
      </c>
      <c r="BF210" s="208">
        <f>IF(N210="znížená",J210,0)</f>
        <v>0</v>
      </c>
      <c r="BG210" s="208">
        <f>IF(N210="zákl. prenesená",J210,0)</f>
        <v>0</v>
      </c>
      <c r="BH210" s="208">
        <f>IF(N210="zníž. prenesená",J210,0)</f>
        <v>0</v>
      </c>
      <c r="BI210" s="208">
        <f>IF(N210="nulová",J210,0)</f>
        <v>0</v>
      </c>
      <c r="BJ210" s="16" t="s">
        <v>87</v>
      </c>
      <c r="BK210" s="208">
        <f>ROUND(I210*H210,2)</f>
        <v>0</v>
      </c>
      <c r="BL210" s="16" t="s">
        <v>197</v>
      </c>
      <c r="BM210" s="207" t="s">
        <v>306</v>
      </c>
    </row>
    <row r="211" spans="1:65" s="2" customFormat="1" ht="33" customHeight="1">
      <c r="A211" s="33"/>
      <c r="B211" s="34"/>
      <c r="C211" s="209" t="s">
        <v>307</v>
      </c>
      <c r="D211" s="209" t="s">
        <v>171</v>
      </c>
      <c r="E211" s="210" t="s">
        <v>308</v>
      </c>
      <c r="F211" s="211" t="s">
        <v>309</v>
      </c>
      <c r="G211" s="212" t="s">
        <v>174</v>
      </c>
      <c r="H211" s="213">
        <v>32</v>
      </c>
      <c r="I211" s="214"/>
      <c r="J211" s="215">
        <f>ROUND(I211*H211,2)</f>
        <v>0</v>
      </c>
      <c r="K211" s="216"/>
      <c r="L211" s="217"/>
      <c r="M211" s="218" t="s">
        <v>1</v>
      </c>
      <c r="N211" s="219" t="s">
        <v>41</v>
      </c>
      <c r="O211" s="74"/>
      <c r="P211" s="205">
        <f>O211*H211</f>
        <v>0</v>
      </c>
      <c r="Q211" s="205">
        <v>2.2000000000000001E-3</v>
      </c>
      <c r="R211" s="205">
        <f>Q211*H211</f>
        <v>7.0400000000000004E-2</v>
      </c>
      <c r="S211" s="205">
        <v>0</v>
      </c>
      <c r="T211" s="206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207" t="s">
        <v>232</v>
      </c>
      <c r="AT211" s="207" t="s">
        <v>171</v>
      </c>
      <c r="AU211" s="207" t="s">
        <v>87</v>
      </c>
      <c r="AY211" s="16" t="s">
        <v>124</v>
      </c>
      <c r="BE211" s="208">
        <f>IF(N211="základná",J211,0)</f>
        <v>0</v>
      </c>
      <c r="BF211" s="208">
        <f>IF(N211="znížená",J211,0)</f>
        <v>0</v>
      </c>
      <c r="BG211" s="208">
        <f>IF(N211="zákl. prenesená",J211,0)</f>
        <v>0</v>
      </c>
      <c r="BH211" s="208">
        <f>IF(N211="zníž. prenesená",J211,0)</f>
        <v>0</v>
      </c>
      <c r="BI211" s="208">
        <f>IF(N211="nulová",J211,0)</f>
        <v>0</v>
      </c>
      <c r="BJ211" s="16" t="s">
        <v>87</v>
      </c>
      <c r="BK211" s="208">
        <f>ROUND(I211*H211,2)</f>
        <v>0</v>
      </c>
      <c r="BL211" s="16" t="s">
        <v>197</v>
      </c>
      <c r="BM211" s="207" t="s">
        <v>310</v>
      </c>
    </row>
    <row r="212" spans="1:65" s="2" customFormat="1" ht="24.2" customHeight="1">
      <c r="A212" s="33"/>
      <c r="B212" s="34"/>
      <c r="C212" s="195" t="s">
        <v>311</v>
      </c>
      <c r="D212" s="195" t="s">
        <v>126</v>
      </c>
      <c r="E212" s="196" t="s">
        <v>312</v>
      </c>
      <c r="F212" s="197" t="s">
        <v>313</v>
      </c>
      <c r="G212" s="198" t="s">
        <v>213</v>
      </c>
      <c r="H212" s="199">
        <v>6.4729999999999999</v>
      </c>
      <c r="I212" s="200"/>
      <c r="J212" s="201">
        <f>ROUND(I212*H212,2)</f>
        <v>0</v>
      </c>
      <c r="K212" s="202"/>
      <c r="L212" s="38"/>
      <c r="M212" s="203" t="s">
        <v>1</v>
      </c>
      <c r="N212" s="204" t="s">
        <v>41</v>
      </c>
      <c r="O212" s="74"/>
      <c r="P212" s="205">
        <f>O212*H212</f>
        <v>0</v>
      </c>
      <c r="Q212" s="205">
        <v>0</v>
      </c>
      <c r="R212" s="205">
        <f>Q212*H212</f>
        <v>0</v>
      </c>
      <c r="S212" s="205">
        <v>0</v>
      </c>
      <c r="T212" s="206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207" t="s">
        <v>197</v>
      </c>
      <c r="AT212" s="207" t="s">
        <v>126</v>
      </c>
      <c r="AU212" s="207" t="s">
        <v>87</v>
      </c>
      <c r="AY212" s="16" t="s">
        <v>124</v>
      </c>
      <c r="BE212" s="208">
        <f>IF(N212="základná",J212,0)</f>
        <v>0</v>
      </c>
      <c r="BF212" s="208">
        <f>IF(N212="znížená",J212,0)</f>
        <v>0</v>
      </c>
      <c r="BG212" s="208">
        <f>IF(N212="zákl. prenesená",J212,0)</f>
        <v>0</v>
      </c>
      <c r="BH212" s="208">
        <f>IF(N212="zníž. prenesená",J212,0)</f>
        <v>0</v>
      </c>
      <c r="BI212" s="208">
        <f>IF(N212="nulová",J212,0)</f>
        <v>0</v>
      </c>
      <c r="BJ212" s="16" t="s">
        <v>87</v>
      </c>
      <c r="BK212" s="208">
        <f>ROUND(I212*H212,2)</f>
        <v>0</v>
      </c>
      <c r="BL212" s="16" t="s">
        <v>197</v>
      </c>
      <c r="BM212" s="207" t="s">
        <v>314</v>
      </c>
    </row>
    <row r="213" spans="1:65" s="12" customFormat="1" ht="22.9" customHeight="1">
      <c r="B213" s="179"/>
      <c r="C213" s="180"/>
      <c r="D213" s="181" t="s">
        <v>74</v>
      </c>
      <c r="E213" s="193" t="s">
        <v>315</v>
      </c>
      <c r="F213" s="193" t="s">
        <v>316</v>
      </c>
      <c r="G213" s="180"/>
      <c r="H213" s="180"/>
      <c r="I213" s="183"/>
      <c r="J213" s="194">
        <f>BK213</f>
        <v>0</v>
      </c>
      <c r="K213" s="180"/>
      <c r="L213" s="185"/>
      <c r="M213" s="186"/>
      <c r="N213" s="187"/>
      <c r="O213" s="187"/>
      <c r="P213" s="188">
        <f>SUM(P214:P220)</f>
        <v>0</v>
      </c>
      <c r="Q213" s="187"/>
      <c r="R213" s="188">
        <f>SUM(R214:R220)</f>
        <v>1.7460116999999999</v>
      </c>
      <c r="S213" s="187"/>
      <c r="T213" s="189">
        <f>SUM(T214:T220)</f>
        <v>1.6443000000000001</v>
      </c>
      <c r="AR213" s="190" t="s">
        <v>87</v>
      </c>
      <c r="AT213" s="191" t="s">
        <v>74</v>
      </c>
      <c r="AU213" s="191" t="s">
        <v>82</v>
      </c>
      <c r="AY213" s="190" t="s">
        <v>124</v>
      </c>
      <c r="BK213" s="192">
        <f>SUM(BK214:BK220)</f>
        <v>0</v>
      </c>
    </row>
    <row r="214" spans="1:65" s="2" customFormat="1" ht="24.2" customHeight="1">
      <c r="A214" s="33"/>
      <c r="B214" s="34"/>
      <c r="C214" s="195" t="s">
        <v>317</v>
      </c>
      <c r="D214" s="195" t="s">
        <v>126</v>
      </c>
      <c r="E214" s="196" t="s">
        <v>318</v>
      </c>
      <c r="F214" s="197" t="s">
        <v>319</v>
      </c>
      <c r="G214" s="198" t="s">
        <v>141</v>
      </c>
      <c r="H214" s="199">
        <v>234.9</v>
      </c>
      <c r="I214" s="200"/>
      <c r="J214" s="201">
        <f>ROUND(I214*H214,2)</f>
        <v>0</v>
      </c>
      <c r="K214" s="202"/>
      <c r="L214" s="38"/>
      <c r="M214" s="203" t="s">
        <v>1</v>
      </c>
      <c r="N214" s="204" t="s">
        <v>41</v>
      </c>
      <c r="O214" s="74"/>
      <c r="P214" s="205">
        <f>O214*H214</f>
        <v>0</v>
      </c>
      <c r="Q214" s="205">
        <v>1.4300000000000001E-3</v>
      </c>
      <c r="R214" s="205">
        <f>Q214*H214</f>
        <v>0.33590700000000001</v>
      </c>
      <c r="S214" s="205">
        <v>0</v>
      </c>
      <c r="T214" s="206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207" t="s">
        <v>197</v>
      </c>
      <c r="AT214" s="207" t="s">
        <v>126</v>
      </c>
      <c r="AU214" s="207" t="s">
        <v>87</v>
      </c>
      <c r="AY214" s="16" t="s">
        <v>124</v>
      </c>
      <c r="BE214" s="208">
        <f>IF(N214="základná",J214,0)</f>
        <v>0</v>
      </c>
      <c r="BF214" s="208">
        <f>IF(N214="znížená",J214,0)</f>
        <v>0</v>
      </c>
      <c r="BG214" s="208">
        <f>IF(N214="zákl. prenesená",J214,0)</f>
        <v>0</v>
      </c>
      <c r="BH214" s="208">
        <f>IF(N214="zníž. prenesená",J214,0)</f>
        <v>0</v>
      </c>
      <c r="BI214" s="208">
        <f>IF(N214="nulová",J214,0)</f>
        <v>0</v>
      </c>
      <c r="BJ214" s="16" t="s">
        <v>87</v>
      </c>
      <c r="BK214" s="208">
        <f>ROUND(I214*H214,2)</f>
        <v>0</v>
      </c>
      <c r="BL214" s="16" t="s">
        <v>197</v>
      </c>
      <c r="BM214" s="207" t="s">
        <v>320</v>
      </c>
    </row>
    <row r="215" spans="1:65" s="13" customFormat="1" ht="11.25">
      <c r="B215" s="220"/>
      <c r="C215" s="221"/>
      <c r="D215" s="222" t="s">
        <v>176</v>
      </c>
      <c r="E215" s="231" t="s">
        <v>1</v>
      </c>
      <c r="F215" s="223" t="s">
        <v>321</v>
      </c>
      <c r="G215" s="221"/>
      <c r="H215" s="224">
        <v>234.9</v>
      </c>
      <c r="I215" s="225"/>
      <c r="J215" s="221"/>
      <c r="K215" s="221"/>
      <c r="L215" s="226"/>
      <c r="M215" s="227"/>
      <c r="N215" s="228"/>
      <c r="O215" s="228"/>
      <c r="P215" s="228"/>
      <c r="Q215" s="228"/>
      <c r="R215" s="228"/>
      <c r="S215" s="228"/>
      <c r="T215" s="229"/>
      <c r="AT215" s="230" t="s">
        <v>176</v>
      </c>
      <c r="AU215" s="230" t="s">
        <v>87</v>
      </c>
      <c r="AV215" s="13" t="s">
        <v>87</v>
      </c>
      <c r="AW215" s="13" t="s">
        <v>31</v>
      </c>
      <c r="AX215" s="13" t="s">
        <v>82</v>
      </c>
      <c r="AY215" s="230" t="s">
        <v>124</v>
      </c>
    </row>
    <row r="216" spans="1:65" s="2" customFormat="1" ht="24.2" customHeight="1">
      <c r="A216" s="33"/>
      <c r="B216" s="34"/>
      <c r="C216" s="209" t="s">
        <v>322</v>
      </c>
      <c r="D216" s="209" t="s">
        <v>171</v>
      </c>
      <c r="E216" s="210" t="s">
        <v>323</v>
      </c>
      <c r="F216" s="211" t="s">
        <v>324</v>
      </c>
      <c r="G216" s="212" t="s">
        <v>141</v>
      </c>
      <c r="H216" s="213">
        <v>270.13499999999999</v>
      </c>
      <c r="I216" s="214"/>
      <c r="J216" s="215">
        <f>ROUND(I216*H216,2)</f>
        <v>0</v>
      </c>
      <c r="K216" s="216"/>
      <c r="L216" s="217"/>
      <c r="M216" s="218" t="s">
        <v>1</v>
      </c>
      <c r="N216" s="219" t="s">
        <v>41</v>
      </c>
      <c r="O216" s="74"/>
      <c r="P216" s="205">
        <f>O216*H216</f>
        <v>0</v>
      </c>
      <c r="Q216" s="205">
        <v>5.2199999999999998E-3</v>
      </c>
      <c r="R216" s="205">
        <f>Q216*H216</f>
        <v>1.4101047</v>
      </c>
      <c r="S216" s="205">
        <v>0</v>
      </c>
      <c r="T216" s="206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207" t="s">
        <v>232</v>
      </c>
      <c r="AT216" s="207" t="s">
        <v>171</v>
      </c>
      <c r="AU216" s="207" t="s">
        <v>87</v>
      </c>
      <c r="AY216" s="16" t="s">
        <v>124</v>
      </c>
      <c r="BE216" s="208">
        <f>IF(N216="základná",J216,0)</f>
        <v>0</v>
      </c>
      <c r="BF216" s="208">
        <f>IF(N216="znížená",J216,0)</f>
        <v>0</v>
      </c>
      <c r="BG216" s="208">
        <f>IF(N216="zákl. prenesená",J216,0)</f>
        <v>0</v>
      </c>
      <c r="BH216" s="208">
        <f>IF(N216="zníž. prenesená",J216,0)</f>
        <v>0</v>
      </c>
      <c r="BI216" s="208">
        <f>IF(N216="nulová",J216,0)</f>
        <v>0</v>
      </c>
      <c r="BJ216" s="16" t="s">
        <v>87</v>
      </c>
      <c r="BK216" s="208">
        <f>ROUND(I216*H216,2)</f>
        <v>0</v>
      </c>
      <c r="BL216" s="16" t="s">
        <v>197</v>
      </c>
      <c r="BM216" s="207" t="s">
        <v>325</v>
      </c>
    </row>
    <row r="217" spans="1:65" s="13" customFormat="1" ht="11.25">
      <c r="B217" s="220"/>
      <c r="C217" s="221"/>
      <c r="D217" s="222" t="s">
        <v>176</v>
      </c>
      <c r="E217" s="221"/>
      <c r="F217" s="223" t="s">
        <v>326</v>
      </c>
      <c r="G217" s="221"/>
      <c r="H217" s="224">
        <v>270.13499999999999</v>
      </c>
      <c r="I217" s="225"/>
      <c r="J217" s="221"/>
      <c r="K217" s="221"/>
      <c r="L217" s="226"/>
      <c r="M217" s="227"/>
      <c r="N217" s="228"/>
      <c r="O217" s="228"/>
      <c r="P217" s="228"/>
      <c r="Q217" s="228"/>
      <c r="R217" s="228"/>
      <c r="S217" s="228"/>
      <c r="T217" s="229"/>
      <c r="AT217" s="230" t="s">
        <v>176</v>
      </c>
      <c r="AU217" s="230" t="s">
        <v>87</v>
      </c>
      <c r="AV217" s="13" t="s">
        <v>87</v>
      </c>
      <c r="AW217" s="13" t="s">
        <v>4</v>
      </c>
      <c r="AX217" s="13" t="s">
        <v>82</v>
      </c>
      <c r="AY217" s="230" t="s">
        <v>124</v>
      </c>
    </row>
    <row r="218" spans="1:65" s="2" customFormat="1" ht="24.2" customHeight="1">
      <c r="A218" s="33"/>
      <c r="B218" s="34"/>
      <c r="C218" s="195" t="s">
        <v>327</v>
      </c>
      <c r="D218" s="195" t="s">
        <v>126</v>
      </c>
      <c r="E218" s="196" t="s">
        <v>328</v>
      </c>
      <c r="F218" s="197" t="s">
        <v>329</v>
      </c>
      <c r="G218" s="198" t="s">
        <v>141</v>
      </c>
      <c r="H218" s="199">
        <v>234.9</v>
      </c>
      <c r="I218" s="200"/>
      <c r="J218" s="201">
        <f>ROUND(I218*H218,2)</f>
        <v>0</v>
      </c>
      <c r="K218" s="202"/>
      <c r="L218" s="38"/>
      <c r="M218" s="203" t="s">
        <v>1</v>
      </c>
      <c r="N218" s="204" t="s">
        <v>41</v>
      </c>
      <c r="O218" s="74"/>
      <c r="P218" s="205">
        <f>O218*H218</f>
        <v>0</v>
      </c>
      <c r="Q218" s="205">
        <v>0</v>
      </c>
      <c r="R218" s="205">
        <f>Q218*H218</f>
        <v>0</v>
      </c>
      <c r="S218" s="205">
        <v>7.0000000000000001E-3</v>
      </c>
      <c r="T218" s="206">
        <f>S218*H218</f>
        <v>1.6443000000000001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207" t="s">
        <v>197</v>
      </c>
      <c r="AT218" s="207" t="s">
        <v>126</v>
      </c>
      <c r="AU218" s="207" t="s">
        <v>87</v>
      </c>
      <c r="AY218" s="16" t="s">
        <v>124</v>
      </c>
      <c r="BE218" s="208">
        <f>IF(N218="základná",J218,0)</f>
        <v>0</v>
      </c>
      <c r="BF218" s="208">
        <f>IF(N218="znížená",J218,0)</f>
        <v>0</v>
      </c>
      <c r="BG218" s="208">
        <f>IF(N218="zákl. prenesená",J218,0)</f>
        <v>0</v>
      </c>
      <c r="BH218" s="208">
        <f>IF(N218="zníž. prenesená",J218,0)</f>
        <v>0</v>
      </c>
      <c r="BI218" s="208">
        <f>IF(N218="nulová",J218,0)</f>
        <v>0</v>
      </c>
      <c r="BJ218" s="16" t="s">
        <v>87</v>
      </c>
      <c r="BK218" s="208">
        <f>ROUND(I218*H218,2)</f>
        <v>0</v>
      </c>
      <c r="BL218" s="16" t="s">
        <v>197</v>
      </c>
      <c r="BM218" s="207" t="s">
        <v>330</v>
      </c>
    </row>
    <row r="219" spans="1:65" s="13" customFormat="1" ht="11.25">
      <c r="B219" s="220"/>
      <c r="C219" s="221"/>
      <c r="D219" s="222" t="s">
        <v>176</v>
      </c>
      <c r="E219" s="231" t="s">
        <v>1</v>
      </c>
      <c r="F219" s="223" t="s">
        <v>331</v>
      </c>
      <c r="G219" s="221"/>
      <c r="H219" s="224">
        <v>234.9</v>
      </c>
      <c r="I219" s="225"/>
      <c r="J219" s="221"/>
      <c r="K219" s="221"/>
      <c r="L219" s="226"/>
      <c r="M219" s="227"/>
      <c r="N219" s="228"/>
      <c r="O219" s="228"/>
      <c r="P219" s="228"/>
      <c r="Q219" s="228"/>
      <c r="R219" s="228"/>
      <c r="S219" s="228"/>
      <c r="T219" s="229"/>
      <c r="AT219" s="230" t="s">
        <v>176</v>
      </c>
      <c r="AU219" s="230" t="s">
        <v>87</v>
      </c>
      <c r="AV219" s="13" t="s">
        <v>87</v>
      </c>
      <c r="AW219" s="13" t="s">
        <v>31</v>
      </c>
      <c r="AX219" s="13" t="s">
        <v>82</v>
      </c>
      <c r="AY219" s="230" t="s">
        <v>124</v>
      </c>
    </row>
    <row r="220" spans="1:65" s="2" customFormat="1" ht="24.2" customHeight="1">
      <c r="A220" s="33"/>
      <c r="B220" s="34"/>
      <c r="C220" s="195" t="s">
        <v>332</v>
      </c>
      <c r="D220" s="195" t="s">
        <v>126</v>
      </c>
      <c r="E220" s="196" t="s">
        <v>333</v>
      </c>
      <c r="F220" s="197" t="s">
        <v>334</v>
      </c>
      <c r="G220" s="198" t="s">
        <v>213</v>
      </c>
      <c r="H220" s="199">
        <v>1.746</v>
      </c>
      <c r="I220" s="200"/>
      <c r="J220" s="201">
        <f>ROUND(I220*H220,2)</f>
        <v>0</v>
      </c>
      <c r="K220" s="202"/>
      <c r="L220" s="38"/>
      <c r="M220" s="203" t="s">
        <v>1</v>
      </c>
      <c r="N220" s="204" t="s">
        <v>41</v>
      </c>
      <c r="O220" s="74"/>
      <c r="P220" s="205">
        <f>O220*H220</f>
        <v>0</v>
      </c>
      <c r="Q220" s="205">
        <v>0</v>
      </c>
      <c r="R220" s="205">
        <f>Q220*H220</f>
        <v>0</v>
      </c>
      <c r="S220" s="205">
        <v>0</v>
      </c>
      <c r="T220" s="206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207" t="s">
        <v>197</v>
      </c>
      <c r="AT220" s="207" t="s">
        <v>126</v>
      </c>
      <c r="AU220" s="207" t="s">
        <v>87</v>
      </c>
      <c r="AY220" s="16" t="s">
        <v>124</v>
      </c>
      <c r="BE220" s="208">
        <f>IF(N220="základná",J220,0)</f>
        <v>0</v>
      </c>
      <c r="BF220" s="208">
        <f>IF(N220="znížená",J220,0)</f>
        <v>0</v>
      </c>
      <c r="BG220" s="208">
        <f>IF(N220="zákl. prenesená",J220,0)</f>
        <v>0</v>
      </c>
      <c r="BH220" s="208">
        <f>IF(N220="zníž. prenesená",J220,0)</f>
        <v>0</v>
      </c>
      <c r="BI220" s="208">
        <f>IF(N220="nulová",J220,0)</f>
        <v>0</v>
      </c>
      <c r="BJ220" s="16" t="s">
        <v>87</v>
      </c>
      <c r="BK220" s="208">
        <f>ROUND(I220*H220,2)</f>
        <v>0</v>
      </c>
      <c r="BL220" s="16" t="s">
        <v>197</v>
      </c>
      <c r="BM220" s="207" t="s">
        <v>335</v>
      </c>
    </row>
    <row r="221" spans="1:65" s="12" customFormat="1" ht="25.9" customHeight="1">
      <c r="B221" s="179"/>
      <c r="C221" s="180"/>
      <c r="D221" s="181" t="s">
        <v>74</v>
      </c>
      <c r="E221" s="182" t="s">
        <v>171</v>
      </c>
      <c r="F221" s="182" t="s">
        <v>336</v>
      </c>
      <c r="G221" s="180"/>
      <c r="H221" s="180"/>
      <c r="I221" s="183"/>
      <c r="J221" s="184">
        <f>BK221</f>
        <v>0</v>
      </c>
      <c r="K221" s="180"/>
      <c r="L221" s="185"/>
      <c r="M221" s="186"/>
      <c r="N221" s="187"/>
      <c r="O221" s="187"/>
      <c r="P221" s="188">
        <f>P222</f>
        <v>0</v>
      </c>
      <c r="Q221" s="187"/>
      <c r="R221" s="188">
        <f>R222</f>
        <v>0</v>
      </c>
      <c r="S221" s="187"/>
      <c r="T221" s="189">
        <f>T222</f>
        <v>0</v>
      </c>
      <c r="AR221" s="190" t="s">
        <v>135</v>
      </c>
      <c r="AT221" s="191" t="s">
        <v>74</v>
      </c>
      <c r="AU221" s="191" t="s">
        <v>75</v>
      </c>
      <c r="AY221" s="190" t="s">
        <v>124</v>
      </c>
      <c r="BK221" s="192">
        <f>BK222</f>
        <v>0</v>
      </c>
    </row>
    <row r="222" spans="1:65" s="12" customFormat="1" ht="22.9" customHeight="1">
      <c r="B222" s="179"/>
      <c r="C222" s="180"/>
      <c r="D222" s="181" t="s">
        <v>74</v>
      </c>
      <c r="E222" s="193" t="s">
        <v>337</v>
      </c>
      <c r="F222" s="193" t="s">
        <v>338</v>
      </c>
      <c r="G222" s="180"/>
      <c r="H222" s="180"/>
      <c r="I222" s="183"/>
      <c r="J222" s="194">
        <f>BK222</f>
        <v>0</v>
      </c>
      <c r="K222" s="180"/>
      <c r="L222" s="185"/>
      <c r="M222" s="186"/>
      <c r="N222" s="187"/>
      <c r="O222" s="187"/>
      <c r="P222" s="188">
        <f>P223</f>
        <v>0</v>
      </c>
      <c r="Q222" s="187"/>
      <c r="R222" s="188">
        <f>R223</f>
        <v>0</v>
      </c>
      <c r="S222" s="187"/>
      <c r="T222" s="189">
        <f>T223</f>
        <v>0</v>
      </c>
      <c r="AR222" s="190" t="s">
        <v>135</v>
      </c>
      <c r="AT222" s="191" t="s">
        <v>74</v>
      </c>
      <c r="AU222" s="191" t="s">
        <v>82</v>
      </c>
      <c r="AY222" s="190" t="s">
        <v>124</v>
      </c>
      <c r="BK222" s="192">
        <f>BK223</f>
        <v>0</v>
      </c>
    </row>
    <row r="223" spans="1:65" s="2" customFormat="1" ht="21.75" customHeight="1">
      <c r="A223" s="33"/>
      <c r="B223" s="34"/>
      <c r="C223" s="195" t="s">
        <v>339</v>
      </c>
      <c r="D223" s="195" t="s">
        <v>126</v>
      </c>
      <c r="E223" s="196" t="s">
        <v>340</v>
      </c>
      <c r="F223" s="197" t="s">
        <v>341</v>
      </c>
      <c r="G223" s="198" t="s">
        <v>194</v>
      </c>
      <c r="H223" s="199">
        <v>1</v>
      </c>
      <c r="I223" s="200"/>
      <c r="J223" s="201">
        <f>ROUND(I223*H223,2)</f>
        <v>0</v>
      </c>
      <c r="K223" s="202"/>
      <c r="L223" s="38"/>
      <c r="M223" s="203" t="s">
        <v>1</v>
      </c>
      <c r="N223" s="204" t="s">
        <v>41</v>
      </c>
      <c r="O223" s="74"/>
      <c r="P223" s="205">
        <f>O223*H223</f>
        <v>0</v>
      </c>
      <c r="Q223" s="205">
        <v>0</v>
      </c>
      <c r="R223" s="205">
        <f>Q223*H223</f>
        <v>0</v>
      </c>
      <c r="S223" s="205">
        <v>0</v>
      </c>
      <c r="T223" s="206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207" t="s">
        <v>342</v>
      </c>
      <c r="AT223" s="207" t="s">
        <v>126</v>
      </c>
      <c r="AU223" s="207" t="s">
        <v>87</v>
      </c>
      <c r="AY223" s="16" t="s">
        <v>124</v>
      </c>
      <c r="BE223" s="208">
        <f>IF(N223="základná",J223,0)</f>
        <v>0</v>
      </c>
      <c r="BF223" s="208">
        <f>IF(N223="znížená",J223,0)</f>
        <v>0</v>
      </c>
      <c r="BG223" s="208">
        <f>IF(N223="zákl. prenesená",J223,0)</f>
        <v>0</v>
      </c>
      <c r="BH223" s="208">
        <f>IF(N223="zníž. prenesená",J223,0)</f>
        <v>0</v>
      </c>
      <c r="BI223" s="208">
        <f>IF(N223="nulová",J223,0)</f>
        <v>0</v>
      </c>
      <c r="BJ223" s="16" t="s">
        <v>87</v>
      </c>
      <c r="BK223" s="208">
        <f>ROUND(I223*H223,2)</f>
        <v>0</v>
      </c>
      <c r="BL223" s="16" t="s">
        <v>342</v>
      </c>
      <c r="BM223" s="207" t="s">
        <v>343</v>
      </c>
    </row>
    <row r="224" spans="1:65" s="12" customFormat="1" ht="25.9" customHeight="1">
      <c r="B224" s="179"/>
      <c r="C224" s="180"/>
      <c r="D224" s="181" t="s">
        <v>74</v>
      </c>
      <c r="E224" s="182" t="s">
        <v>344</v>
      </c>
      <c r="F224" s="182" t="s">
        <v>345</v>
      </c>
      <c r="G224" s="180"/>
      <c r="H224" s="180"/>
      <c r="I224" s="183"/>
      <c r="J224" s="184">
        <f>BK224</f>
        <v>0</v>
      </c>
      <c r="K224" s="180"/>
      <c r="L224" s="185"/>
      <c r="M224" s="186"/>
      <c r="N224" s="187"/>
      <c r="O224" s="187"/>
      <c r="P224" s="188">
        <f>SUM(P225:P231)</f>
        <v>0</v>
      </c>
      <c r="Q224" s="187"/>
      <c r="R224" s="188">
        <f>SUM(R225:R231)</f>
        <v>0</v>
      </c>
      <c r="S224" s="187"/>
      <c r="T224" s="189">
        <f>SUM(T225:T231)</f>
        <v>0</v>
      </c>
      <c r="AR224" s="190" t="s">
        <v>145</v>
      </c>
      <c r="AT224" s="191" t="s">
        <v>74</v>
      </c>
      <c r="AU224" s="191" t="s">
        <v>75</v>
      </c>
      <c r="AY224" s="190" t="s">
        <v>124</v>
      </c>
      <c r="BK224" s="192">
        <f>SUM(BK225:BK231)</f>
        <v>0</v>
      </c>
    </row>
    <row r="225" spans="1:65" s="2" customFormat="1" ht="16.5" customHeight="1">
      <c r="A225" s="33"/>
      <c r="B225" s="34"/>
      <c r="C225" s="195" t="s">
        <v>346</v>
      </c>
      <c r="D225" s="195" t="s">
        <v>126</v>
      </c>
      <c r="E225" s="196" t="s">
        <v>347</v>
      </c>
      <c r="F225" s="197" t="s">
        <v>348</v>
      </c>
      <c r="G225" s="198" t="s">
        <v>349</v>
      </c>
      <c r="H225" s="199">
        <v>1</v>
      </c>
      <c r="I225" s="200"/>
      <c r="J225" s="201">
        <f t="shared" ref="J225:J231" si="10">ROUND(I225*H225,2)</f>
        <v>0</v>
      </c>
      <c r="K225" s="202"/>
      <c r="L225" s="38"/>
      <c r="M225" s="203" t="s">
        <v>1</v>
      </c>
      <c r="N225" s="204" t="s">
        <v>41</v>
      </c>
      <c r="O225" s="74"/>
      <c r="P225" s="205">
        <f t="shared" ref="P225:P231" si="11">O225*H225</f>
        <v>0</v>
      </c>
      <c r="Q225" s="205">
        <v>0</v>
      </c>
      <c r="R225" s="205">
        <f t="shared" ref="R225:R231" si="12">Q225*H225</f>
        <v>0</v>
      </c>
      <c r="S225" s="205">
        <v>0</v>
      </c>
      <c r="T225" s="206">
        <f t="shared" ref="T225:T231" si="13"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207" t="s">
        <v>350</v>
      </c>
      <c r="AT225" s="207" t="s">
        <v>126</v>
      </c>
      <c r="AU225" s="207" t="s">
        <v>82</v>
      </c>
      <c r="AY225" s="16" t="s">
        <v>124</v>
      </c>
      <c r="BE225" s="208">
        <f t="shared" ref="BE225:BE231" si="14">IF(N225="základná",J225,0)</f>
        <v>0</v>
      </c>
      <c r="BF225" s="208">
        <f t="shared" ref="BF225:BF231" si="15">IF(N225="znížená",J225,0)</f>
        <v>0</v>
      </c>
      <c r="BG225" s="208">
        <f t="shared" ref="BG225:BG231" si="16">IF(N225="zákl. prenesená",J225,0)</f>
        <v>0</v>
      </c>
      <c r="BH225" s="208">
        <f t="shared" ref="BH225:BH231" si="17">IF(N225="zníž. prenesená",J225,0)</f>
        <v>0</v>
      </c>
      <c r="BI225" s="208">
        <f t="shared" ref="BI225:BI231" si="18">IF(N225="nulová",J225,0)</f>
        <v>0</v>
      </c>
      <c r="BJ225" s="16" t="s">
        <v>87</v>
      </c>
      <c r="BK225" s="208">
        <f t="shared" ref="BK225:BK231" si="19">ROUND(I225*H225,2)</f>
        <v>0</v>
      </c>
      <c r="BL225" s="16" t="s">
        <v>350</v>
      </c>
      <c r="BM225" s="207" t="s">
        <v>351</v>
      </c>
    </row>
    <row r="226" spans="1:65" s="2" customFormat="1" ht="24.2" customHeight="1">
      <c r="A226" s="33"/>
      <c r="B226" s="34"/>
      <c r="C226" s="195" t="s">
        <v>352</v>
      </c>
      <c r="D226" s="195" t="s">
        <v>126</v>
      </c>
      <c r="E226" s="196" t="s">
        <v>353</v>
      </c>
      <c r="F226" s="197" t="s">
        <v>354</v>
      </c>
      <c r="G226" s="198" t="s">
        <v>349</v>
      </c>
      <c r="H226" s="199">
        <v>1</v>
      </c>
      <c r="I226" s="200"/>
      <c r="J226" s="201">
        <f t="shared" si="10"/>
        <v>0</v>
      </c>
      <c r="K226" s="202"/>
      <c r="L226" s="38"/>
      <c r="M226" s="203" t="s">
        <v>1</v>
      </c>
      <c r="N226" s="204" t="s">
        <v>41</v>
      </c>
      <c r="O226" s="74"/>
      <c r="P226" s="205">
        <f t="shared" si="11"/>
        <v>0</v>
      </c>
      <c r="Q226" s="205">
        <v>0</v>
      </c>
      <c r="R226" s="205">
        <f t="shared" si="12"/>
        <v>0</v>
      </c>
      <c r="S226" s="205">
        <v>0</v>
      </c>
      <c r="T226" s="206">
        <f t="shared" si="13"/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207" t="s">
        <v>350</v>
      </c>
      <c r="AT226" s="207" t="s">
        <v>126</v>
      </c>
      <c r="AU226" s="207" t="s">
        <v>82</v>
      </c>
      <c r="AY226" s="16" t="s">
        <v>124</v>
      </c>
      <c r="BE226" s="208">
        <f t="shared" si="14"/>
        <v>0</v>
      </c>
      <c r="BF226" s="208">
        <f t="shared" si="15"/>
        <v>0</v>
      </c>
      <c r="BG226" s="208">
        <f t="shared" si="16"/>
        <v>0</v>
      </c>
      <c r="BH226" s="208">
        <f t="shared" si="17"/>
        <v>0</v>
      </c>
      <c r="BI226" s="208">
        <f t="shared" si="18"/>
        <v>0</v>
      </c>
      <c r="BJ226" s="16" t="s">
        <v>87</v>
      </c>
      <c r="BK226" s="208">
        <f t="shared" si="19"/>
        <v>0</v>
      </c>
      <c r="BL226" s="16" t="s">
        <v>350</v>
      </c>
      <c r="BM226" s="207" t="s">
        <v>355</v>
      </c>
    </row>
    <row r="227" spans="1:65" s="2" customFormat="1" ht="24.2" customHeight="1">
      <c r="A227" s="33"/>
      <c r="B227" s="34"/>
      <c r="C227" s="195" t="s">
        <v>356</v>
      </c>
      <c r="D227" s="195" t="s">
        <v>126</v>
      </c>
      <c r="E227" s="196" t="s">
        <v>357</v>
      </c>
      <c r="F227" s="197" t="s">
        <v>358</v>
      </c>
      <c r="G227" s="198" t="s">
        <v>194</v>
      </c>
      <c r="H227" s="199">
        <v>2</v>
      </c>
      <c r="I227" s="200"/>
      <c r="J227" s="201">
        <f t="shared" si="10"/>
        <v>0</v>
      </c>
      <c r="K227" s="202"/>
      <c r="L227" s="38"/>
      <c r="M227" s="203" t="s">
        <v>1</v>
      </c>
      <c r="N227" s="204" t="s">
        <v>41</v>
      </c>
      <c r="O227" s="74"/>
      <c r="P227" s="205">
        <f t="shared" si="11"/>
        <v>0</v>
      </c>
      <c r="Q227" s="205">
        <v>0</v>
      </c>
      <c r="R227" s="205">
        <f t="shared" si="12"/>
        <v>0</v>
      </c>
      <c r="S227" s="205">
        <v>0</v>
      </c>
      <c r="T227" s="206">
        <f t="shared" si="13"/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207" t="s">
        <v>350</v>
      </c>
      <c r="AT227" s="207" t="s">
        <v>126</v>
      </c>
      <c r="AU227" s="207" t="s">
        <v>82</v>
      </c>
      <c r="AY227" s="16" t="s">
        <v>124</v>
      </c>
      <c r="BE227" s="208">
        <f t="shared" si="14"/>
        <v>0</v>
      </c>
      <c r="BF227" s="208">
        <f t="shared" si="15"/>
        <v>0</v>
      </c>
      <c r="BG227" s="208">
        <f t="shared" si="16"/>
        <v>0</v>
      </c>
      <c r="BH227" s="208">
        <f t="shared" si="17"/>
        <v>0</v>
      </c>
      <c r="BI227" s="208">
        <f t="shared" si="18"/>
        <v>0</v>
      </c>
      <c r="BJ227" s="16" t="s">
        <v>87</v>
      </c>
      <c r="BK227" s="208">
        <f t="shared" si="19"/>
        <v>0</v>
      </c>
      <c r="BL227" s="16" t="s">
        <v>350</v>
      </c>
      <c r="BM227" s="207" t="s">
        <v>359</v>
      </c>
    </row>
    <row r="228" spans="1:65" s="2" customFormat="1" ht="24.2" customHeight="1">
      <c r="A228" s="33"/>
      <c r="B228" s="34"/>
      <c r="C228" s="195" t="s">
        <v>360</v>
      </c>
      <c r="D228" s="195" t="s">
        <v>126</v>
      </c>
      <c r="E228" s="196" t="s">
        <v>361</v>
      </c>
      <c r="F228" s="197" t="s">
        <v>362</v>
      </c>
      <c r="G228" s="198" t="s">
        <v>194</v>
      </c>
      <c r="H228" s="199">
        <v>2</v>
      </c>
      <c r="I228" s="200"/>
      <c r="J228" s="201">
        <f t="shared" si="10"/>
        <v>0</v>
      </c>
      <c r="K228" s="202"/>
      <c r="L228" s="38"/>
      <c r="M228" s="203" t="s">
        <v>1</v>
      </c>
      <c r="N228" s="204" t="s">
        <v>41</v>
      </c>
      <c r="O228" s="74"/>
      <c r="P228" s="205">
        <f t="shared" si="11"/>
        <v>0</v>
      </c>
      <c r="Q228" s="205">
        <v>0</v>
      </c>
      <c r="R228" s="205">
        <f t="shared" si="12"/>
        <v>0</v>
      </c>
      <c r="S228" s="205">
        <v>0</v>
      </c>
      <c r="T228" s="206">
        <f t="shared" si="13"/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207" t="s">
        <v>350</v>
      </c>
      <c r="AT228" s="207" t="s">
        <v>126</v>
      </c>
      <c r="AU228" s="207" t="s">
        <v>82</v>
      </c>
      <c r="AY228" s="16" t="s">
        <v>124</v>
      </c>
      <c r="BE228" s="208">
        <f t="shared" si="14"/>
        <v>0</v>
      </c>
      <c r="BF228" s="208">
        <f t="shared" si="15"/>
        <v>0</v>
      </c>
      <c r="BG228" s="208">
        <f t="shared" si="16"/>
        <v>0</v>
      </c>
      <c r="BH228" s="208">
        <f t="shared" si="17"/>
        <v>0</v>
      </c>
      <c r="BI228" s="208">
        <f t="shared" si="18"/>
        <v>0</v>
      </c>
      <c r="BJ228" s="16" t="s">
        <v>87</v>
      </c>
      <c r="BK228" s="208">
        <f t="shared" si="19"/>
        <v>0</v>
      </c>
      <c r="BL228" s="16" t="s">
        <v>350</v>
      </c>
      <c r="BM228" s="207" t="s">
        <v>363</v>
      </c>
    </row>
    <row r="229" spans="1:65" s="2" customFormat="1" ht="24.2" customHeight="1">
      <c r="A229" s="33"/>
      <c r="B229" s="34"/>
      <c r="C229" s="195" t="s">
        <v>364</v>
      </c>
      <c r="D229" s="195" t="s">
        <v>126</v>
      </c>
      <c r="E229" s="196" t="s">
        <v>365</v>
      </c>
      <c r="F229" s="197" t="s">
        <v>366</v>
      </c>
      <c r="G229" s="198" t="s">
        <v>194</v>
      </c>
      <c r="H229" s="199">
        <v>1</v>
      </c>
      <c r="I229" s="200"/>
      <c r="J229" s="201">
        <f t="shared" si="10"/>
        <v>0</v>
      </c>
      <c r="K229" s="202"/>
      <c r="L229" s="38"/>
      <c r="M229" s="203" t="s">
        <v>1</v>
      </c>
      <c r="N229" s="204" t="s">
        <v>41</v>
      </c>
      <c r="O229" s="74"/>
      <c r="P229" s="205">
        <f t="shared" si="11"/>
        <v>0</v>
      </c>
      <c r="Q229" s="205">
        <v>0</v>
      </c>
      <c r="R229" s="205">
        <f t="shared" si="12"/>
        <v>0</v>
      </c>
      <c r="S229" s="205">
        <v>0</v>
      </c>
      <c r="T229" s="206">
        <f t="shared" si="13"/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207" t="s">
        <v>350</v>
      </c>
      <c r="AT229" s="207" t="s">
        <v>126</v>
      </c>
      <c r="AU229" s="207" t="s">
        <v>82</v>
      </c>
      <c r="AY229" s="16" t="s">
        <v>124</v>
      </c>
      <c r="BE229" s="208">
        <f t="shared" si="14"/>
        <v>0</v>
      </c>
      <c r="BF229" s="208">
        <f t="shared" si="15"/>
        <v>0</v>
      </c>
      <c r="BG229" s="208">
        <f t="shared" si="16"/>
        <v>0</v>
      </c>
      <c r="BH229" s="208">
        <f t="shared" si="17"/>
        <v>0</v>
      </c>
      <c r="BI229" s="208">
        <f t="shared" si="18"/>
        <v>0</v>
      </c>
      <c r="BJ229" s="16" t="s">
        <v>87</v>
      </c>
      <c r="BK229" s="208">
        <f t="shared" si="19"/>
        <v>0</v>
      </c>
      <c r="BL229" s="16" t="s">
        <v>350</v>
      </c>
      <c r="BM229" s="207" t="s">
        <v>367</v>
      </c>
    </row>
    <row r="230" spans="1:65" s="2" customFormat="1" ht="21.75" customHeight="1">
      <c r="A230" s="33"/>
      <c r="B230" s="34"/>
      <c r="C230" s="195" t="s">
        <v>368</v>
      </c>
      <c r="D230" s="195" t="s">
        <v>126</v>
      </c>
      <c r="E230" s="196" t="s">
        <v>369</v>
      </c>
      <c r="F230" s="197" t="s">
        <v>370</v>
      </c>
      <c r="G230" s="198" t="s">
        <v>194</v>
      </c>
      <c r="H230" s="199">
        <v>2</v>
      </c>
      <c r="I230" s="200"/>
      <c r="J230" s="201">
        <f t="shared" si="10"/>
        <v>0</v>
      </c>
      <c r="K230" s="202"/>
      <c r="L230" s="38"/>
      <c r="M230" s="203" t="s">
        <v>1</v>
      </c>
      <c r="N230" s="204" t="s">
        <v>41</v>
      </c>
      <c r="O230" s="74"/>
      <c r="P230" s="205">
        <f t="shared" si="11"/>
        <v>0</v>
      </c>
      <c r="Q230" s="205">
        <v>0</v>
      </c>
      <c r="R230" s="205">
        <f t="shared" si="12"/>
        <v>0</v>
      </c>
      <c r="S230" s="205">
        <v>0</v>
      </c>
      <c r="T230" s="206">
        <f t="shared" si="13"/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207" t="s">
        <v>350</v>
      </c>
      <c r="AT230" s="207" t="s">
        <v>126</v>
      </c>
      <c r="AU230" s="207" t="s">
        <v>82</v>
      </c>
      <c r="AY230" s="16" t="s">
        <v>124</v>
      </c>
      <c r="BE230" s="208">
        <f t="shared" si="14"/>
        <v>0</v>
      </c>
      <c r="BF230" s="208">
        <f t="shared" si="15"/>
        <v>0</v>
      </c>
      <c r="BG230" s="208">
        <f t="shared" si="16"/>
        <v>0</v>
      </c>
      <c r="BH230" s="208">
        <f t="shared" si="17"/>
        <v>0</v>
      </c>
      <c r="BI230" s="208">
        <f t="shared" si="18"/>
        <v>0</v>
      </c>
      <c r="BJ230" s="16" t="s">
        <v>87</v>
      </c>
      <c r="BK230" s="208">
        <f t="shared" si="19"/>
        <v>0</v>
      </c>
      <c r="BL230" s="16" t="s">
        <v>350</v>
      </c>
      <c r="BM230" s="207" t="s">
        <v>371</v>
      </c>
    </row>
    <row r="231" spans="1:65" s="2" customFormat="1" ht="24.2" customHeight="1">
      <c r="A231" s="33"/>
      <c r="B231" s="34"/>
      <c r="C231" s="195" t="s">
        <v>372</v>
      </c>
      <c r="D231" s="195" t="s">
        <v>126</v>
      </c>
      <c r="E231" s="196" t="s">
        <v>373</v>
      </c>
      <c r="F231" s="197" t="s">
        <v>374</v>
      </c>
      <c r="G231" s="198" t="s">
        <v>194</v>
      </c>
      <c r="H231" s="199">
        <v>1</v>
      </c>
      <c r="I231" s="200"/>
      <c r="J231" s="201">
        <f t="shared" si="10"/>
        <v>0</v>
      </c>
      <c r="K231" s="202"/>
      <c r="L231" s="38"/>
      <c r="M231" s="243" t="s">
        <v>1</v>
      </c>
      <c r="N231" s="244" t="s">
        <v>41</v>
      </c>
      <c r="O231" s="245"/>
      <c r="P231" s="246">
        <f t="shared" si="11"/>
        <v>0</v>
      </c>
      <c r="Q231" s="246">
        <v>0</v>
      </c>
      <c r="R231" s="246">
        <f t="shared" si="12"/>
        <v>0</v>
      </c>
      <c r="S231" s="246">
        <v>0</v>
      </c>
      <c r="T231" s="247">
        <f t="shared" si="13"/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207" t="s">
        <v>350</v>
      </c>
      <c r="AT231" s="207" t="s">
        <v>126</v>
      </c>
      <c r="AU231" s="207" t="s">
        <v>82</v>
      </c>
      <c r="AY231" s="16" t="s">
        <v>124</v>
      </c>
      <c r="BE231" s="208">
        <f t="shared" si="14"/>
        <v>0</v>
      </c>
      <c r="BF231" s="208">
        <f t="shared" si="15"/>
        <v>0</v>
      </c>
      <c r="BG231" s="208">
        <f t="shared" si="16"/>
        <v>0</v>
      </c>
      <c r="BH231" s="208">
        <f t="shared" si="17"/>
        <v>0</v>
      </c>
      <c r="BI231" s="208">
        <f t="shared" si="18"/>
        <v>0</v>
      </c>
      <c r="BJ231" s="16" t="s">
        <v>87</v>
      </c>
      <c r="BK231" s="208">
        <f t="shared" si="19"/>
        <v>0</v>
      </c>
      <c r="BL231" s="16" t="s">
        <v>350</v>
      </c>
      <c r="BM231" s="207" t="s">
        <v>375</v>
      </c>
    </row>
    <row r="232" spans="1:65" s="2" customFormat="1" ht="6.95" customHeight="1">
      <c r="A232" s="33"/>
      <c r="B232" s="57"/>
      <c r="C232" s="58"/>
      <c r="D232" s="58"/>
      <c r="E232" s="58"/>
      <c r="F232" s="58"/>
      <c r="G232" s="58"/>
      <c r="H232" s="58"/>
      <c r="I232" s="58"/>
      <c r="J232" s="58"/>
      <c r="K232" s="58"/>
      <c r="L232" s="38"/>
      <c r="M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</row>
  </sheetData>
  <sheetProtection algorithmName="SHA-512" hashValue="zn98uzfGNgwBMGCEJC5hQpKYN7hMa5jSzg0oqtjYZltlZX/N25BWotPVf5NeHG/RIaEyuIX744lD4qlHEZi1vw==" saltValue="tJhJZos6O2Tx0RrAEyTZ/SHTmUccRuHgX5gwcxpLjJQY4VytDrkQw6Dg83dgIR9ifLJRhu9FGNtwZS4BEtlvEQ==" spinCount="100000" sheet="1" objects="1" scenarios="1" formatColumns="0" formatRows="0" autoFilter="0"/>
  <autoFilter ref="C131:K231"/>
  <mergeCells count="12">
    <mergeCell ref="E124:H124"/>
    <mergeCell ref="L2:V2"/>
    <mergeCell ref="E85:H85"/>
    <mergeCell ref="E87:H87"/>
    <mergeCell ref="E89:H89"/>
    <mergeCell ref="E120:H120"/>
    <mergeCell ref="E122:H12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Rekapitulácia stavby</vt:lpstr>
      <vt:lpstr>D 2 - Mobilní dojírna</vt:lpstr>
      <vt:lpstr>'D 2 - Mobilní dojírna'!Názvy_tisku</vt:lpstr>
      <vt:lpstr>'Rekapitulácia stavby'!Názvy_tisku</vt:lpstr>
      <vt:lpstr>'D 2 - Mobilní dojírna'!Oblast_tisku</vt:lpstr>
      <vt:lpstr>'Rekapitulácia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Studnička Michal</dc:creator>
  <cp:lastModifiedBy>Studnička Michal</cp:lastModifiedBy>
  <dcterms:created xsi:type="dcterms:W3CDTF">2023-03-10T13:27:13Z</dcterms:created>
  <dcterms:modified xsi:type="dcterms:W3CDTF">2023-03-10T13:28:18Z</dcterms:modified>
</cp:coreProperties>
</file>